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Input-Output " sheetId="4" r:id="rId1"/>
    <sheet name="Design" sheetId="2" r:id="rId2"/>
    <sheet name="Design Table" sheetId="3" state="hidden" r:id="rId3"/>
  </sheets>
  <definedNames>
    <definedName name="H">'Input-Output '!$H$24</definedName>
    <definedName name="_xlnm.Print_Area" localSheetId="1">Design!$A$56:$AN$418</definedName>
    <definedName name="_xlnm.Print_Area" localSheetId="0">'Input-Output '!$A$1:$X$192</definedName>
  </definedNames>
  <calcPr calcId="124519"/>
</workbook>
</file>

<file path=xl/calcChain.xml><?xml version="1.0" encoding="utf-8"?>
<calcChain xmlns="http://schemas.openxmlformats.org/spreadsheetml/2006/main">
  <c r="K10" i="4"/>
  <c r="H11"/>
  <c r="H14" s="1"/>
  <c r="H126"/>
  <c r="H129" s="1"/>
  <c r="H130"/>
  <c r="G132"/>
  <c r="H132"/>
  <c r="H133" s="1"/>
  <c r="H19" s="1"/>
  <c r="G133"/>
  <c r="D134"/>
  <c r="G134"/>
  <c r="D135"/>
  <c r="G135"/>
  <c r="D136"/>
  <c r="H136"/>
  <c r="I10" s="1"/>
  <c r="H16"/>
  <c r="H17"/>
  <c r="H18"/>
  <c r="K190"/>
  <c r="L190" s="1"/>
  <c r="W171"/>
  <c r="W172" s="1"/>
  <c r="U69" i="3"/>
  <c r="T69"/>
  <c r="U68"/>
  <c r="T68"/>
  <c r="U67"/>
  <c r="T67"/>
  <c r="U66"/>
  <c r="T66"/>
  <c r="U65"/>
  <c r="T65"/>
  <c r="U64"/>
  <c r="T64"/>
  <c r="U63"/>
  <c r="T63"/>
  <c r="U62"/>
  <c r="T62"/>
  <c r="U61"/>
  <c r="T61"/>
  <c r="U60"/>
  <c r="T60"/>
  <c r="U59"/>
  <c r="T59"/>
  <c r="U58"/>
  <c r="T58"/>
  <c r="U57"/>
  <c r="T57"/>
  <c r="U56"/>
  <c r="T56"/>
  <c r="U55"/>
  <c r="T55"/>
  <c r="U54"/>
  <c r="T54"/>
  <c r="U53"/>
  <c r="T53"/>
  <c r="U52"/>
  <c r="T52"/>
  <c r="U51"/>
  <c r="T51"/>
  <c r="U50"/>
  <c r="T50"/>
  <c r="U46"/>
  <c r="T46"/>
  <c r="U45"/>
  <c r="T45"/>
  <c r="U44"/>
  <c r="T44"/>
  <c r="U43"/>
  <c r="T43"/>
  <c r="U42"/>
  <c r="T42"/>
  <c r="U41"/>
  <c r="T41"/>
  <c r="U40"/>
  <c r="T40"/>
  <c r="U39"/>
  <c r="T39"/>
  <c r="U38"/>
  <c r="T38"/>
  <c r="U37"/>
  <c r="T37"/>
  <c r="U36"/>
  <c r="T36"/>
  <c r="U35"/>
  <c r="T35"/>
  <c r="U34"/>
  <c r="T34"/>
  <c r="U33"/>
  <c r="T33"/>
  <c r="U32"/>
  <c r="T32"/>
  <c r="U31"/>
  <c r="T31"/>
  <c r="U30"/>
  <c r="T30"/>
  <c r="U29"/>
  <c r="T29"/>
  <c r="U28"/>
  <c r="T28"/>
  <c r="U27"/>
  <c r="T27"/>
  <c r="U5"/>
  <c r="U6"/>
  <c r="U7"/>
  <c r="U8"/>
  <c r="U9"/>
  <c r="U10"/>
  <c r="U11"/>
  <c r="U12"/>
  <c r="U13"/>
  <c r="U14"/>
  <c r="U15"/>
  <c r="U16"/>
  <c r="U17"/>
  <c r="U18"/>
  <c r="U19"/>
  <c r="U20"/>
  <c r="U21"/>
  <c r="U22"/>
  <c r="U23"/>
  <c r="U4"/>
  <c r="T5"/>
  <c r="T6"/>
  <c r="T7"/>
  <c r="T8"/>
  <c r="T9"/>
  <c r="T10"/>
  <c r="T11"/>
  <c r="T12"/>
  <c r="T13"/>
  <c r="T14"/>
  <c r="T15"/>
  <c r="T16"/>
  <c r="T17"/>
  <c r="T18"/>
  <c r="T19"/>
  <c r="T20"/>
  <c r="T21"/>
  <c r="T22"/>
  <c r="T23"/>
  <c r="T4"/>
  <c r="X31"/>
  <c r="X32" s="1"/>
  <c r="S69"/>
  <c r="R69"/>
  <c r="S68"/>
  <c r="R68"/>
  <c r="S67"/>
  <c r="R67"/>
  <c r="S66"/>
  <c r="R66"/>
  <c r="S65"/>
  <c r="R65"/>
  <c r="S64"/>
  <c r="R64"/>
  <c r="S63"/>
  <c r="R63"/>
  <c r="S62"/>
  <c r="R62"/>
  <c r="S61"/>
  <c r="R61"/>
  <c r="S60"/>
  <c r="R60"/>
  <c r="S59"/>
  <c r="R59"/>
  <c r="S58"/>
  <c r="R58"/>
  <c r="S57"/>
  <c r="R57"/>
  <c r="S56"/>
  <c r="R56"/>
  <c r="S55"/>
  <c r="R55"/>
  <c r="S54"/>
  <c r="R54"/>
  <c r="S53"/>
  <c r="R53"/>
  <c r="S52"/>
  <c r="R52"/>
  <c r="S51"/>
  <c r="R51"/>
  <c r="S50"/>
  <c r="R50"/>
  <c r="S46"/>
  <c r="R46"/>
  <c r="S45"/>
  <c r="R45"/>
  <c r="S44"/>
  <c r="R44"/>
  <c r="S43"/>
  <c r="R43"/>
  <c r="S42"/>
  <c r="R42"/>
  <c r="S41"/>
  <c r="R41"/>
  <c r="S40"/>
  <c r="R40"/>
  <c r="S39"/>
  <c r="R39"/>
  <c r="S38"/>
  <c r="R38"/>
  <c r="S37"/>
  <c r="R37"/>
  <c r="S36"/>
  <c r="R36"/>
  <c r="S35"/>
  <c r="R35"/>
  <c r="S34"/>
  <c r="R34"/>
  <c r="S33"/>
  <c r="R33"/>
  <c r="S32"/>
  <c r="R32"/>
  <c r="S31"/>
  <c r="R31"/>
  <c r="S30"/>
  <c r="R30"/>
  <c r="S29"/>
  <c r="R29"/>
  <c r="S28"/>
  <c r="R28"/>
  <c r="S27"/>
  <c r="R27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5"/>
  <c r="S5"/>
  <c r="R6"/>
  <c r="S6"/>
  <c r="R7"/>
  <c r="S7"/>
  <c r="R8"/>
  <c r="S8"/>
  <c r="R9"/>
  <c r="S9"/>
  <c r="R10"/>
  <c r="S10"/>
  <c r="R11"/>
  <c r="S11"/>
  <c r="R12"/>
  <c r="S12"/>
  <c r="R13"/>
  <c r="S13"/>
  <c r="R14"/>
  <c r="S14"/>
  <c r="S4"/>
  <c r="R4"/>
  <c r="H23" i="4" l="1"/>
  <c r="H24"/>
  <c r="H134"/>
  <c r="H10"/>
  <c r="M190"/>
  <c r="AU141"/>
  <c r="O177"/>
  <c r="N184" s="1"/>
  <c r="O178"/>
  <c r="AU144"/>
  <c r="AV142"/>
  <c r="AX142" s="1"/>
  <c r="P177"/>
  <c r="AU142"/>
  <c r="AU143"/>
  <c r="P178"/>
  <c r="H21"/>
  <c r="B61" i="2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H20" i="4" l="1"/>
  <c r="H135"/>
  <c r="AW144" s="1"/>
  <c r="N185"/>
  <c r="M189"/>
  <c r="B60" i="2"/>
  <c r="AZ145" i="4" l="1"/>
  <c r="AY145"/>
  <c r="H26"/>
  <c r="H28" s="1"/>
  <c r="H25"/>
  <c r="H27" s="1"/>
  <c r="M188"/>
  <c r="M191" s="1"/>
  <c r="C60" i="2"/>
  <c r="AJ418" l="1"/>
  <c r="M60"/>
  <c r="D60"/>
  <c r="C61"/>
  <c r="L60"/>
  <c r="C62" l="1"/>
  <c r="M62" s="1"/>
  <c r="H60"/>
  <c r="E60"/>
  <c r="Z60" s="1"/>
  <c r="AN418"/>
  <c r="D61"/>
  <c r="F60"/>
  <c r="J60"/>
  <c r="G60"/>
  <c r="K60"/>
  <c r="I60"/>
  <c r="M61"/>
  <c r="L61"/>
  <c r="G61"/>
  <c r="S60" l="1"/>
  <c r="AD60" s="1"/>
  <c r="L62"/>
  <c r="C63"/>
  <c r="L63" s="1"/>
  <c r="F61"/>
  <c r="Y60"/>
  <c r="O60"/>
  <c r="N60"/>
  <c r="P60"/>
  <c r="E61"/>
  <c r="Z61" s="1"/>
  <c r="Q60"/>
  <c r="V60"/>
  <c r="T60"/>
  <c r="D62"/>
  <c r="J61"/>
  <c r="H61"/>
  <c r="K61"/>
  <c r="I61"/>
  <c r="X60"/>
  <c r="AC60" l="1"/>
  <c r="S61"/>
  <c r="AD61" s="1"/>
  <c r="U60"/>
  <c r="AF60" s="1"/>
  <c r="C64"/>
  <c r="C65" s="1"/>
  <c r="M63"/>
  <c r="H62"/>
  <c r="J62"/>
  <c r="Y61"/>
  <c r="AC61" s="1"/>
  <c r="AE60"/>
  <c r="X61"/>
  <c r="AB61" s="1"/>
  <c r="AB60"/>
  <c r="AG60"/>
  <c r="V61"/>
  <c r="AG61" s="1"/>
  <c r="E62"/>
  <c r="Y62" s="1"/>
  <c r="P61"/>
  <c r="N61"/>
  <c r="Q61"/>
  <c r="O61"/>
  <c r="I62"/>
  <c r="D63"/>
  <c r="G62"/>
  <c r="K62"/>
  <c r="T61"/>
  <c r="AE61" s="1"/>
  <c r="F62"/>
  <c r="AK61" l="1"/>
  <c r="AL61"/>
  <c r="AL412" s="1"/>
  <c r="U61"/>
  <c r="AF61" s="1"/>
  <c r="AM61" s="1"/>
  <c r="AM412" s="1"/>
  <c r="AN61"/>
  <c r="L64"/>
  <c r="M64"/>
  <c r="AI61"/>
  <c r="AI412" s="1"/>
  <c r="K63"/>
  <c r="Z62"/>
  <c r="S62"/>
  <c r="AJ61"/>
  <c r="AJ412" s="1"/>
  <c r="D64"/>
  <c r="H63"/>
  <c r="F63"/>
  <c r="V62"/>
  <c r="I63"/>
  <c r="T62"/>
  <c r="P62"/>
  <c r="E63"/>
  <c r="Y63" s="1"/>
  <c r="Q62"/>
  <c r="O62"/>
  <c r="N62"/>
  <c r="G63"/>
  <c r="X62"/>
  <c r="J63"/>
  <c r="M65"/>
  <c r="L65"/>
  <c r="C66"/>
  <c r="AN412" l="1"/>
  <c r="AK412"/>
  <c r="U62"/>
  <c r="AF62" s="1"/>
  <c r="AM62" s="1"/>
  <c r="D65"/>
  <c r="H65" s="1"/>
  <c r="Z63"/>
  <c r="AC63" s="1"/>
  <c r="S63"/>
  <c r="I64"/>
  <c r="F64"/>
  <c r="J64"/>
  <c r="H64"/>
  <c r="G64"/>
  <c r="K64"/>
  <c r="T63"/>
  <c r="AD62"/>
  <c r="AK62" s="1"/>
  <c r="AC62"/>
  <c r="AJ62" s="1"/>
  <c r="AG62"/>
  <c r="AN62" s="1"/>
  <c r="X63"/>
  <c r="AE62"/>
  <c r="AL62" s="1"/>
  <c r="AB62"/>
  <c r="AI62" s="1"/>
  <c r="V63"/>
  <c r="P63"/>
  <c r="Q63"/>
  <c r="N63"/>
  <c r="O63"/>
  <c r="E64"/>
  <c r="Z64" s="1"/>
  <c r="L66"/>
  <c r="M66"/>
  <c r="C67"/>
  <c r="J65" l="1"/>
  <c r="U63"/>
  <c r="AF63" s="1"/>
  <c r="AM63" s="1"/>
  <c r="I65"/>
  <c r="K65"/>
  <c r="D66"/>
  <c r="I66" s="1"/>
  <c r="G65"/>
  <c r="S64"/>
  <c r="F65"/>
  <c r="T64"/>
  <c r="AJ63"/>
  <c r="AD63"/>
  <c r="AK63" s="1"/>
  <c r="AB63"/>
  <c r="AI63" s="1"/>
  <c r="AE63"/>
  <c r="AL63" s="1"/>
  <c r="AG63"/>
  <c r="AN63" s="1"/>
  <c r="O64"/>
  <c r="X64"/>
  <c r="P64"/>
  <c r="Y64"/>
  <c r="Q64"/>
  <c r="N64"/>
  <c r="V64"/>
  <c r="E65"/>
  <c r="Y65" s="1"/>
  <c r="M67"/>
  <c r="L67"/>
  <c r="C68"/>
  <c r="G66" l="1"/>
  <c r="U64"/>
  <c r="AF64" s="1"/>
  <c r="AM64" s="1"/>
  <c r="K66"/>
  <c r="F66"/>
  <c r="J66"/>
  <c r="D67"/>
  <c r="J67" s="1"/>
  <c r="H66"/>
  <c r="S65"/>
  <c r="Z65"/>
  <c r="AC65" s="1"/>
  <c r="AE64"/>
  <c r="AL64" s="1"/>
  <c r="AG64"/>
  <c r="AN64" s="1"/>
  <c r="AD64"/>
  <c r="AK64" s="1"/>
  <c r="AB64"/>
  <c r="AI64" s="1"/>
  <c r="V65"/>
  <c r="O65"/>
  <c r="T65"/>
  <c r="P65"/>
  <c r="N65"/>
  <c r="X65"/>
  <c r="E66"/>
  <c r="Z66" s="1"/>
  <c r="Q65"/>
  <c r="AC64"/>
  <c r="AJ64" s="1"/>
  <c r="L68"/>
  <c r="M68"/>
  <c r="C69"/>
  <c r="F67" l="1"/>
  <c r="U65"/>
  <c r="AF65" s="1"/>
  <c r="AM65" s="1"/>
  <c r="K67"/>
  <c r="H67"/>
  <c r="I67"/>
  <c r="D68"/>
  <c r="G67"/>
  <c r="S66"/>
  <c r="AB65"/>
  <c r="AE65"/>
  <c r="AL65" s="1"/>
  <c r="V66"/>
  <c r="Q66"/>
  <c r="T66"/>
  <c r="Y66"/>
  <c r="E67"/>
  <c r="X66"/>
  <c r="O66"/>
  <c r="P66"/>
  <c r="N66"/>
  <c r="AG65"/>
  <c r="AD65"/>
  <c r="AK65" s="1"/>
  <c r="AJ65"/>
  <c r="M69"/>
  <c r="L69"/>
  <c r="C70"/>
  <c r="U66" l="1"/>
  <c r="AF66" s="1"/>
  <c r="AM66" s="1"/>
  <c r="D69"/>
  <c r="J68"/>
  <c r="I68"/>
  <c r="K68"/>
  <c r="H68"/>
  <c r="G68"/>
  <c r="F68"/>
  <c r="S67"/>
  <c r="Z67"/>
  <c r="AI65"/>
  <c r="AB66"/>
  <c r="AI66" s="1"/>
  <c r="AN65"/>
  <c r="AG66"/>
  <c r="AN66" s="1"/>
  <c r="AE66"/>
  <c r="AL66" s="1"/>
  <c r="V67"/>
  <c r="Q67"/>
  <c r="E68"/>
  <c r="X67"/>
  <c r="P67"/>
  <c r="Y67"/>
  <c r="O67"/>
  <c r="T67"/>
  <c r="N67"/>
  <c r="AC66"/>
  <c r="AJ66" s="1"/>
  <c r="AD66"/>
  <c r="AK66" s="1"/>
  <c r="L70"/>
  <c r="M70"/>
  <c r="C71"/>
  <c r="U67" l="1"/>
  <c r="AF67" s="1"/>
  <c r="AM67" s="1"/>
  <c r="D70"/>
  <c r="J69"/>
  <c r="G69"/>
  <c r="K69"/>
  <c r="H69"/>
  <c r="I69"/>
  <c r="F69"/>
  <c r="AC67"/>
  <c r="AJ67" s="1"/>
  <c r="Z68"/>
  <c r="S68"/>
  <c r="AB67"/>
  <c r="AI67" s="1"/>
  <c r="AE67"/>
  <c r="AL67" s="1"/>
  <c r="AD67"/>
  <c r="AK67" s="1"/>
  <c r="V68"/>
  <c r="Y68"/>
  <c r="Q68"/>
  <c r="E69"/>
  <c r="T68"/>
  <c r="O68"/>
  <c r="X68"/>
  <c r="P68"/>
  <c r="N68"/>
  <c r="AG67"/>
  <c r="M71"/>
  <c r="L71"/>
  <c r="C72"/>
  <c r="U68" l="1"/>
  <c r="AF68" s="1"/>
  <c r="AM68" s="1"/>
  <c r="I70"/>
  <c r="G70"/>
  <c r="H70"/>
  <c r="K70"/>
  <c r="J70"/>
  <c r="F70"/>
  <c r="D71"/>
  <c r="AG68"/>
  <c r="AN68" s="1"/>
  <c r="Z69"/>
  <c r="S69"/>
  <c r="AB68"/>
  <c r="AI68" s="1"/>
  <c r="AN67"/>
  <c r="AD68"/>
  <c r="AK68" s="1"/>
  <c r="V69"/>
  <c r="Y69"/>
  <c r="P69"/>
  <c r="X69"/>
  <c r="O69"/>
  <c r="E70"/>
  <c r="Q69"/>
  <c r="T69"/>
  <c r="N69"/>
  <c r="AE68"/>
  <c r="AL68" s="1"/>
  <c r="AC68"/>
  <c r="AJ68" s="1"/>
  <c r="M72"/>
  <c r="L72"/>
  <c r="C73"/>
  <c r="U69" l="1"/>
  <c r="AF69" s="1"/>
  <c r="AM69" s="1"/>
  <c r="I71"/>
  <c r="D72"/>
  <c r="F71"/>
  <c r="J71"/>
  <c r="G71"/>
  <c r="K71"/>
  <c r="H71"/>
  <c r="Z70"/>
  <c r="S70"/>
  <c r="AC69"/>
  <c r="AJ69" s="1"/>
  <c r="AD69"/>
  <c r="AK69" s="1"/>
  <c r="AB69"/>
  <c r="AI69" s="1"/>
  <c r="AG69"/>
  <c r="AN69" s="1"/>
  <c r="V70"/>
  <c r="Y70"/>
  <c r="T70"/>
  <c r="E71"/>
  <c r="X70"/>
  <c r="P70"/>
  <c r="Q70"/>
  <c r="O70"/>
  <c r="N70"/>
  <c r="AE69"/>
  <c r="AL69" s="1"/>
  <c r="M73"/>
  <c r="L73"/>
  <c r="C74"/>
  <c r="U70" l="1"/>
  <c r="AF70" s="1"/>
  <c r="AM70" s="1"/>
  <c r="K72"/>
  <c r="H72"/>
  <c r="D73"/>
  <c r="J72"/>
  <c r="G72"/>
  <c r="I72"/>
  <c r="F72"/>
  <c r="Z71"/>
  <c r="S71"/>
  <c r="AE70"/>
  <c r="AL70" s="1"/>
  <c r="AB70"/>
  <c r="AG70"/>
  <c r="AN70" s="1"/>
  <c r="AD70"/>
  <c r="AK70" s="1"/>
  <c r="V71"/>
  <c r="O71"/>
  <c r="N71"/>
  <c r="P71"/>
  <c r="Y71"/>
  <c r="E72"/>
  <c r="Q71"/>
  <c r="X71"/>
  <c r="T71"/>
  <c r="AC70"/>
  <c r="AJ70" s="1"/>
  <c r="L74"/>
  <c r="M74"/>
  <c r="C75"/>
  <c r="U71" l="1"/>
  <c r="AF71" s="1"/>
  <c r="AM71" s="1"/>
  <c r="I73"/>
  <c r="D74"/>
  <c r="G73"/>
  <c r="F73"/>
  <c r="H73"/>
  <c r="K73"/>
  <c r="J73"/>
  <c r="Z72"/>
  <c r="S72"/>
  <c r="AI70"/>
  <c r="AC71"/>
  <c r="AJ71" s="1"/>
  <c r="AD71"/>
  <c r="AK71" s="1"/>
  <c r="AB71"/>
  <c r="AG71"/>
  <c r="AN71" s="1"/>
  <c r="Y72"/>
  <c r="V72"/>
  <c r="Q72"/>
  <c r="N72"/>
  <c r="O72"/>
  <c r="P72"/>
  <c r="X72"/>
  <c r="E73"/>
  <c r="T72"/>
  <c r="AE71"/>
  <c r="M75"/>
  <c r="L75"/>
  <c r="C76"/>
  <c r="U72" l="1"/>
  <c r="AF72" s="1"/>
  <c r="AM72" s="1"/>
  <c r="D75"/>
  <c r="H74"/>
  <c r="G74"/>
  <c r="I74"/>
  <c r="J74"/>
  <c r="F74"/>
  <c r="K74"/>
  <c r="AC72"/>
  <c r="AJ72" s="1"/>
  <c r="Z73"/>
  <c r="S73"/>
  <c r="AI71"/>
  <c r="AD72"/>
  <c r="AK72" s="1"/>
  <c r="AB72"/>
  <c r="AL71"/>
  <c r="V73"/>
  <c r="O73"/>
  <c r="E74"/>
  <c r="T73"/>
  <c r="Q73"/>
  <c r="Y73"/>
  <c r="N73"/>
  <c r="X73"/>
  <c r="P73"/>
  <c r="AE72"/>
  <c r="AG72"/>
  <c r="L76"/>
  <c r="M76"/>
  <c r="C77"/>
  <c r="U73" l="1"/>
  <c r="AF73" s="1"/>
  <c r="AM73" s="1"/>
  <c r="I75"/>
  <c r="D76"/>
  <c r="F75"/>
  <c r="K75"/>
  <c r="H75"/>
  <c r="J75"/>
  <c r="G75"/>
  <c r="Z74"/>
  <c r="S74"/>
  <c r="AI72"/>
  <c r="AG73"/>
  <c r="AN73" s="1"/>
  <c r="AD73"/>
  <c r="AK73" s="1"/>
  <c r="AC73"/>
  <c r="AJ73" s="1"/>
  <c r="V74"/>
  <c r="P74"/>
  <c r="Y74"/>
  <c r="Q74"/>
  <c r="N74"/>
  <c r="X74"/>
  <c r="O74"/>
  <c r="E75"/>
  <c r="T74"/>
  <c r="AN72"/>
  <c r="AB73"/>
  <c r="AE73"/>
  <c r="AL72"/>
  <c r="M77"/>
  <c r="L77"/>
  <c r="C78"/>
  <c r="U74" l="1"/>
  <c r="AF74" s="1"/>
  <c r="AM74" s="1"/>
  <c r="K76"/>
  <c r="H76"/>
  <c r="D77"/>
  <c r="J76"/>
  <c r="G76"/>
  <c r="I76"/>
  <c r="F76"/>
  <c r="Z75"/>
  <c r="S75"/>
  <c r="AI73"/>
  <c r="AG74"/>
  <c r="AN74" s="1"/>
  <c r="AE74"/>
  <c r="AL74" s="1"/>
  <c r="AC74"/>
  <c r="AJ74" s="1"/>
  <c r="AL73"/>
  <c r="V75"/>
  <c r="P75"/>
  <c r="T75"/>
  <c r="N75"/>
  <c r="Q75"/>
  <c r="Y75"/>
  <c r="O75"/>
  <c r="E76"/>
  <c r="X75"/>
  <c r="AD74"/>
  <c r="AK74" s="1"/>
  <c r="AB74"/>
  <c r="AI74" s="1"/>
  <c r="M78"/>
  <c r="L78"/>
  <c r="C79"/>
  <c r="U75" l="1"/>
  <c r="AF75" s="1"/>
  <c r="AM75" s="1"/>
  <c r="G77"/>
  <c r="F77"/>
  <c r="K77"/>
  <c r="H77"/>
  <c r="D78"/>
  <c r="J77"/>
  <c r="I77"/>
  <c r="Z76"/>
  <c r="S76"/>
  <c r="AG75"/>
  <c r="AN75" s="1"/>
  <c r="AD75"/>
  <c r="V76"/>
  <c r="Q76"/>
  <c r="E77"/>
  <c r="X76"/>
  <c r="O76"/>
  <c r="T76"/>
  <c r="P76"/>
  <c r="N76"/>
  <c r="Y76"/>
  <c r="AB75"/>
  <c r="AI75" s="1"/>
  <c r="AC75"/>
  <c r="AJ75" s="1"/>
  <c r="AE75"/>
  <c r="AL75" s="1"/>
  <c r="M79"/>
  <c r="L79"/>
  <c r="C80"/>
  <c r="U76" l="1"/>
  <c r="AF76" s="1"/>
  <c r="AM76" s="1"/>
  <c r="I78"/>
  <c r="H78"/>
  <c r="K78"/>
  <c r="J78"/>
  <c r="G78"/>
  <c r="D79"/>
  <c r="F78"/>
  <c r="Z77"/>
  <c r="S77"/>
  <c r="AD76"/>
  <c r="AK76" s="1"/>
  <c r="AE76"/>
  <c r="AL76" s="1"/>
  <c r="AC76"/>
  <c r="AJ76" s="1"/>
  <c r="V77"/>
  <c r="O77"/>
  <c r="T77"/>
  <c r="E78"/>
  <c r="P77"/>
  <c r="Y77"/>
  <c r="Q77"/>
  <c r="N77"/>
  <c r="X77"/>
  <c r="AK75"/>
  <c r="AB76"/>
  <c r="AI76" s="1"/>
  <c r="AG76"/>
  <c r="L80"/>
  <c r="M80"/>
  <c r="C81"/>
  <c r="U77" l="1"/>
  <c r="AF77" s="1"/>
  <c r="AM77" s="1"/>
  <c r="I79"/>
  <c r="H79"/>
  <c r="D80"/>
  <c r="F79"/>
  <c r="G79"/>
  <c r="K79"/>
  <c r="J79"/>
  <c r="Z78"/>
  <c r="S78"/>
  <c r="AD77"/>
  <c r="AK77" s="1"/>
  <c r="AB77"/>
  <c r="AI77" s="1"/>
  <c r="AG77"/>
  <c r="AN77" s="1"/>
  <c r="AC77"/>
  <c r="AE77"/>
  <c r="AL77" s="1"/>
  <c r="AN76"/>
  <c r="V78"/>
  <c r="Y78"/>
  <c r="Q78"/>
  <c r="T78"/>
  <c r="X78"/>
  <c r="P78"/>
  <c r="O78"/>
  <c r="N78"/>
  <c r="E79"/>
  <c r="M81"/>
  <c r="L81"/>
  <c r="C82"/>
  <c r="U78" l="1"/>
  <c r="AF78" s="1"/>
  <c r="AM78" s="1"/>
  <c r="K80"/>
  <c r="H80"/>
  <c r="D81"/>
  <c r="G80"/>
  <c r="F80"/>
  <c r="J80"/>
  <c r="I80"/>
  <c r="Z79"/>
  <c r="S79"/>
  <c r="AC78"/>
  <c r="AJ78" s="1"/>
  <c r="AD78"/>
  <c r="AK78" s="1"/>
  <c r="AE78"/>
  <c r="AJ77"/>
  <c r="AB78"/>
  <c r="AI78" s="1"/>
  <c r="AG78"/>
  <c r="V79"/>
  <c r="Y79"/>
  <c r="X79"/>
  <c r="O79"/>
  <c r="T79"/>
  <c r="Q79"/>
  <c r="E80"/>
  <c r="P79"/>
  <c r="N79"/>
  <c r="M82"/>
  <c r="L82"/>
  <c r="C83"/>
  <c r="U79" l="1"/>
  <c r="AF79" s="1"/>
  <c r="AM79" s="1"/>
  <c r="K81"/>
  <c r="H81"/>
  <c r="I81"/>
  <c r="D82"/>
  <c r="F81"/>
  <c r="J81"/>
  <c r="G81"/>
  <c r="Z80"/>
  <c r="S80"/>
  <c r="AG79"/>
  <c r="AN79" s="1"/>
  <c r="AD79"/>
  <c r="AK79" s="1"/>
  <c r="AN78"/>
  <c r="AL78"/>
  <c r="AB79"/>
  <c r="AI79" s="1"/>
  <c r="V80"/>
  <c r="Y80"/>
  <c r="P80"/>
  <c r="E81"/>
  <c r="N80"/>
  <c r="Q80"/>
  <c r="T80"/>
  <c r="X80"/>
  <c r="O80"/>
  <c r="AE79"/>
  <c r="AL79" s="1"/>
  <c r="AC79"/>
  <c r="AJ79" s="1"/>
  <c r="M83"/>
  <c r="L83"/>
  <c r="C84"/>
  <c r="U80" l="1"/>
  <c r="AF80" s="1"/>
  <c r="AM80" s="1"/>
  <c r="D83"/>
  <c r="H82"/>
  <c r="I82"/>
  <c r="G82"/>
  <c r="J82"/>
  <c r="K82"/>
  <c r="F82"/>
  <c r="Z81"/>
  <c r="S81"/>
  <c r="AC80"/>
  <c r="AJ80" s="1"/>
  <c r="AB80"/>
  <c r="AI80" s="1"/>
  <c r="AG80"/>
  <c r="V81"/>
  <c r="Q81"/>
  <c r="T81"/>
  <c r="X81"/>
  <c r="P81"/>
  <c r="Y81"/>
  <c r="O81"/>
  <c r="N81"/>
  <c r="E82"/>
  <c r="AD80"/>
  <c r="AE80"/>
  <c r="AL80" s="1"/>
  <c r="L84"/>
  <c r="M84"/>
  <c r="C85"/>
  <c r="U81" l="1"/>
  <c r="AF81" s="1"/>
  <c r="AM81" s="1"/>
  <c r="D84"/>
  <c r="J83"/>
  <c r="G83"/>
  <c r="I83"/>
  <c r="F83"/>
  <c r="K83"/>
  <c r="H83"/>
  <c r="AG81"/>
  <c r="AN81" s="1"/>
  <c r="Z82"/>
  <c r="S82"/>
  <c r="AB81"/>
  <c r="AI81" s="1"/>
  <c r="AK80"/>
  <c r="AN80"/>
  <c r="V82"/>
  <c r="Q82"/>
  <c r="X82"/>
  <c r="N82"/>
  <c r="E83"/>
  <c r="Y82"/>
  <c r="P82"/>
  <c r="T82"/>
  <c r="O82"/>
  <c r="AC81"/>
  <c r="AJ81" s="1"/>
  <c r="AD81"/>
  <c r="AE81"/>
  <c r="AL81" s="1"/>
  <c r="M85"/>
  <c r="L85"/>
  <c r="C86"/>
  <c r="U82" l="1"/>
  <c r="AF82" s="1"/>
  <c r="K84"/>
  <c r="H84"/>
  <c r="I84"/>
  <c r="F84"/>
  <c r="D85"/>
  <c r="J84"/>
  <c r="G84"/>
  <c r="Z83"/>
  <c r="S83"/>
  <c r="AE82"/>
  <c r="AL82" s="1"/>
  <c r="AC82"/>
  <c r="AJ82" s="1"/>
  <c r="AB82"/>
  <c r="AI82" s="1"/>
  <c r="V83"/>
  <c r="O83"/>
  <c r="X83"/>
  <c r="Q83"/>
  <c r="E84"/>
  <c r="P83"/>
  <c r="N83"/>
  <c r="T83"/>
  <c r="Y83"/>
  <c r="AG82"/>
  <c r="AK81"/>
  <c r="AD82"/>
  <c r="M86"/>
  <c r="L86"/>
  <c r="C87"/>
  <c r="U83" l="1"/>
  <c r="AF83" s="1"/>
  <c r="AM83" s="1"/>
  <c r="D86"/>
  <c r="J85"/>
  <c r="I85"/>
  <c r="G85"/>
  <c r="F85"/>
  <c r="K85"/>
  <c r="H85"/>
  <c r="Z84"/>
  <c r="S84"/>
  <c r="AC83"/>
  <c r="AJ83" s="1"/>
  <c r="AE83"/>
  <c r="AL83" s="1"/>
  <c r="AD83"/>
  <c r="AK83" s="1"/>
  <c r="AM82"/>
  <c r="V84"/>
  <c r="Q84"/>
  <c r="Y84"/>
  <c r="T84"/>
  <c r="X84"/>
  <c r="O84"/>
  <c r="N84"/>
  <c r="P84"/>
  <c r="E85"/>
  <c r="AK82"/>
  <c r="AN82"/>
  <c r="AB83"/>
  <c r="AI83" s="1"/>
  <c r="AG83"/>
  <c r="AN83" s="1"/>
  <c r="M87"/>
  <c r="L87"/>
  <c r="C88"/>
  <c r="U84" l="1"/>
  <c r="AF84" s="1"/>
  <c r="AM84" s="1"/>
  <c r="I86"/>
  <c r="H86"/>
  <c r="D87"/>
  <c r="F86"/>
  <c r="K86"/>
  <c r="J86"/>
  <c r="G86"/>
  <c r="Z85"/>
  <c r="S85"/>
  <c r="AB84"/>
  <c r="AI84" s="1"/>
  <c r="V85"/>
  <c r="Q85"/>
  <c r="Y85"/>
  <c r="X85"/>
  <c r="P85"/>
  <c r="N85"/>
  <c r="O85"/>
  <c r="E86"/>
  <c r="T85"/>
  <c r="AC84"/>
  <c r="AJ84" s="1"/>
  <c r="AD84"/>
  <c r="AK84" s="1"/>
  <c r="AG84"/>
  <c r="AN84" s="1"/>
  <c r="AE84"/>
  <c r="AL84" s="1"/>
  <c r="L88"/>
  <c r="M88"/>
  <c r="C89"/>
  <c r="U85" l="1"/>
  <c r="AF85" s="1"/>
  <c r="AM85" s="1"/>
  <c r="F87"/>
  <c r="K87"/>
  <c r="G87"/>
  <c r="J87"/>
  <c r="I87"/>
  <c r="D88"/>
  <c r="H87"/>
  <c r="AC85"/>
  <c r="AJ85" s="1"/>
  <c r="Z86"/>
  <c r="S86"/>
  <c r="AB85"/>
  <c r="AI85" s="1"/>
  <c r="AD85"/>
  <c r="AK85" s="1"/>
  <c r="V86"/>
  <c r="O86"/>
  <c r="N86"/>
  <c r="X86"/>
  <c r="E87"/>
  <c r="Y86"/>
  <c r="T86"/>
  <c r="P86"/>
  <c r="Q86"/>
  <c r="AE85"/>
  <c r="AL85" s="1"/>
  <c r="AG85"/>
  <c r="AN85" s="1"/>
  <c r="M89"/>
  <c r="L89"/>
  <c r="C90"/>
  <c r="C91" s="1"/>
  <c r="U86" l="1"/>
  <c r="AF86" s="1"/>
  <c r="AM86" s="1"/>
  <c r="G88"/>
  <c r="I88"/>
  <c r="F88"/>
  <c r="K88"/>
  <c r="H88"/>
  <c r="D89"/>
  <c r="J88"/>
  <c r="Z87"/>
  <c r="S87"/>
  <c r="M91"/>
  <c r="C92"/>
  <c r="L91"/>
  <c r="AD86"/>
  <c r="AK86" s="1"/>
  <c r="AG86"/>
  <c r="AN86" s="1"/>
  <c r="V87"/>
  <c r="Y87"/>
  <c r="Q87"/>
  <c r="E88"/>
  <c r="O87"/>
  <c r="X87"/>
  <c r="T87"/>
  <c r="P87"/>
  <c r="N87"/>
  <c r="AC86"/>
  <c r="AJ86" s="1"/>
  <c r="AE86"/>
  <c r="AL86" s="1"/>
  <c r="AB86"/>
  <c r="M90"/>
  <c r="L90"/>
  <c r="U87" l="1"/>
  <c r="AF87" s="1"/>
  <c r="AM87" s="1"/>
  <c r="I89"/>
  <c r="F89"/>
  <c r="H89"/>
  <c r="K89"/>
  <c r="D90"/>
  <c r="J89"/>
  <c r="G89"/>
  <c r="AC87"/>
  <c r="AJ87" s="1"/>
  <c r="Z88"/>
  <c r="S88"/>
  <c r="M92"/>
  <c r="L92"/>
  <c r="C93"/>
  <c r="AE87"/>
  <c r="AL87" s="1"/>
  <c r="AD87"/>
  <c r="AK87" s="1"/>
  <c r="AI86"/>
  <c r="AG87"/>
  <c r="AN87" s="1"/>
  <c r="V88"/>
  <c r="T88"/>
  <c r="Q88"/>
  <c r="N88"/>
  <c r="Y88"/>
  <c r="X88"/>
  <c r="E89"/>
  <c r="P88"/>
  <c r="O88"/>
  <c r="AB87"/>
  <c r="AI87" s="1"/>
  <c r="U88" l="1"/>
  <c r="AF88" s="1"/>
  <c r="AM88" s="1"/>
  <c r="J90"/>
  <c r="I90"/>
  <c r="H90"/>
  <c r="K90"/>
  <c r="G90"/>
  <c r="F90"/>
  <c r="D91"/>
  <c r="Z89"/>
  <c r="S89"/>
  <c r="AE88"/>
  <c r="AL88" s="1"/>
  <c r="M93"/>
  <c r="C94"/>
  <c r="L93"/>
  <c r="AD88"/>
  <c r="AK88" s="1"/>
  <c r="AB88"/>
  <c r="AI88" s="1"/>
  <c r="AG88"/>
  <c r="AN88" s="1"/>
  <c r="V89"/>
  <c r="Y89"/>
  <c r="T89"/>
  <c r="Q89"/>
  <c r="N89"/>
  <c r="O89"/>
  <c r="P89"/>
  <c r="E90"/>
  <c r="X89"/>
  <c r="AC88"/>
  <c r="U89" l="1"/>
  <c r="AF89" s="1"/>
  <c r="AM89" s="1"/>
  <c r="J91"/>
  <c r="G91"/>
  <c r="F91"/>
  <c r="I91"/>
  <c r="H91"/>
  <c r="K91"/>
  <c r="D92"/>
  <c r="E91"/>
  <c r="E92" s="1"/>
  <c r="Z90"/>
  <c r="S90"/>
  <c r="M94"/>
  <c r="C95"/>
  <c r="L94"/>
  <c r="AC89"/>
  <c r="AJ89" s="1"/>
  <c r="AD89"/>
  <c r="AK89" s="1"/>
  <c r="AE89"/>
  <c r="AL89" s="1"/>
  <c r="AB89"/>
  <c r="AI89" s="1"/>
  <c r="AJ88"/>
  <c r="V90"/>
  <c r="Y90"/>
  <c r="P90"/>
  <c r="Q90"/>
  <c r="X90"/>
  <c r="O90"/>
  <c r="N90"/>
  <c r="T90"/>
  <c r="AG89"/>
  <c r="T91" l="1"/>
  <c r="V91"/>
  <c r="U90"/>
  <c r="AF90" s="1"/>
  <c r="G92"/>
  <c r="H92"/>
  <c r="I92"/>
  <c r="F92"/>
  <c r="J92"/>
  <c r="K92"/>
  <c r="D93"/>
  <c r="P91"/>
  <c r="Y91"/>
  <c r="O91"/>
  <c r="Q91"/>
  <c r="X91"/>
  <c r="N91"/>
  <c r="S91"/>
  <c r="Z91"/>
  <c r="AG91" s="1"/>
  <c r="Z92"/>
  <c r="E93"/>
  <c r="V92"/>
  <c r="Y92"/>
  <c r="O92"/>
  <c r="N92"/>
  <c r="Q92"/>
  <c r="P92"/>
  <c r="M95"/>
  <c r="L95"/>
  <c r="C96"/>
  <c r="AC90"/>
  <c r="AD90"/>
  <c r="AG90"/>
  <c r="AN89"/>
  <c r="AE90"/>
  <c r="AB90"/>
  <c r="S92" l="1"/>
  <c r="AD92" s="1"/>
  <c r="U91"/>
  <c r="AF91" s="1"/>
  <c r="AM91" s="1"/>
  <c r="U92"/>
  <c r="AF92" s="1"/>
  <c r="T92"/>
  <c r="AE92" s="1"/>
  <c r="X92"/>
  <c r="AB92" s="1"/>
  <c r="J93"/>
  <c r="I93"/>
  <c r="K93"/>
  <c r="D94"/>
  <c r="H93"/>
  <c r="G93"/>
  <c r="F93"/>
  <c r="AD91"/>
  <c r="AK91" s="1"/>
  <c r="AE91"/>
  <c r="AL91" s="1"/>
  <c r="AB91"/>
  <c r="AI91" s="1"/>
  <c r="AC91"/>
  <c r="AJ91" s="1"/>
  <c r="Z93"/>
  <c r="AG92"/>
  <c r="AN92" s="1"/>
  <c r="AC92"/>
  <c r="E94"/>
  <c r="N93"/>
  <c r="Y93"/>
  <c r="O93"/>
  <c r="Q93"/>
  <c r="P93"/>
  <c r="V93"/>
  <c r="AM90"/>
  <c r="AJ90"/>
  <c r="AL90"/>
  <c r="AK90"/>
  <c r="AI90"/>
  <c r="AN90"/>
  <c r="AN91"/>
  <c r="M96"/>
  <c r="C97"/>
  <c r="L96"/>
  <c r="U93" l="1"/>
  <c r="AF93" s="1"/>
  <c r="AM93" s="1"/>
  <c r="X93"/>
  <c r="AB93" s="1"/>
  <c r="AI93" s="1"/>
  <c r="AI92"/>
  <c r="S93"/>
  <c r="AD93" s="1"/>
  <c r="T93"/>
  <c r="AE93" s="1"/>
  <c r="AL93" s="1"/>
  <c r="J94"/>
  <c r="I94"/>
  <c r="G94"/>
  <c r="F94"/>
  <c r="K94"/>
  <c r="D95"/>
  <c r="H94"/>
  <c r="AK92"/>
  <c r="AL92"/>
  <c r="Z94"/>
  <c r="AM92"/>
  <c r="AG93"/>
  <c r="AN93" s="1"/>
  <c r="AC93"/>
  <c r="AJ93" s="1"/>
  <c r="AJ92"/>
  <c r="E95"/>
  <c r="Q94"/>
  <c r="Y94"/>
  <c r="N94"/>
  <c r="P94"/>
  <c r="O94"/>
  <c r="V94"/>
  <c r="M97"/>
  <c r="L97"/>
  <c r="C98"/>
  <c r="X94" l="1"/>
  <c r="AB94" s="1"/>
  <c r="AI94" s="1"/>
  <c r="U94"/>
  <c r="AF94" s="1"/>
  <c r="AM94" s="1"/>
  <c r="S94"/>
  <c r="AD94" s="1"/>
  <c r="AK94" s="1"/>
  <c r="T94"/>
  <c r="AE94" s="1"/>
  <c r="AL94" s="1"/>
  <c r="I95"/>
  <c r="F95"/>
  <c r="G95"/>
  <c r="K95"/>
  <c r="H95"/>
  <c r="D96"/>
  <c r="J95"/>
  <c r="Z95"/>
  <c r="AC94"/>
  <c r="AJ94" s="1"/>
  <c r="AG94"/>
  <c r="AN94" s="1"/>
  <c r="E96"/>
  <c r="Q95"/>
  <c r="O95"/>
  <c r="P95"/>
  <c r="Y95"/>
  <c r="N95"/>
  <c r="V95"/>
  <c r="AK93"/>
  <c r="M98"/>
  <c r="C99"/>
  <c r="L98"/>
  <c r="S95" l="1"/>
  <c r="AD95" s="1"/>
  <c r="AK95" s="1"/>
  <c r="X95"/>
  <c r="AB95" s="1"/>
  <c r="U95"/>
  <c r="AF95" s="1"/>
  <c r="T95"/>
  <c r="AE95" s="1"/>
  <c r="AL95" s="1"/>
  <c r="I96"/>
  <c r="G96"/>
  <c r="J96"/>
  <c r="F96"/>
  <c r="H96"/>
  <c r="S96" s="1"/>
  <c r="K96"/>
  <c r="D97"/>
  <c r="Z96"/>
  <c r="AC95"/>
  <c r="AJ95" s="1"/>
  <c r="AG95"/>
  <c r="AN95" s="1"/>
  <c r="E97"/>
  <c r="N96"/>
  <c r="V96"/>
  <c r="Q96"/>
  <c r="P96"/>
  <c r="O96"/>
  <c r="Y96"/>
  <c r="L99"/>
  <c r="C100"/>
  <c r="M99"/>
  <c r="U96" l="1"/>
  <c r="AF96" s="1"/>
  <c r="AM96" s="1"/>
  <c r="T96"/>
  <c r="AE96" s="1"/>
  <c r="X96"/>
  <c r="AB96" s="1"/>
  <c r="G97"/>
  <c r="I97"/>
  <c r="F97"/>
  <c r="K97"/>
  <c r="H97"/>
  <c r="J97"/>
  <c r="D98"/>
  <c r="Z97"/>
  <c r="E98"/>
  <c r="O97"/>
  <c r="P97"/>
  <c r="V97"/>
  <c r="N97"/>
  <c r="Y97"/>
  <c r="Q97"/>
  <c r="AG96"/>
  <c r="AI95"/>
  <c r="AC96"/>
  <c r="AM95"/>
  <c r="AD96"/>
  <c r="M100"/>
  <c r="L100"/>
  <c r="C101"/>
  <c r="U97" l="1"/>
  <c r="AF97" s="1"/>
  <c r="AM97" s="1"/>
  <c r="S97"/>
  <c r="AD97" s="1"/>
  <c r="AK97" s="1"/>
  <c r="X97"/>
  <c r="AB97" s="1"/>
  <c r="AI97" s="1"/>
  <c r="T97"/>
  <c r="AE97" s="1"/>
  <c r="AL97" s="1"/>
  <c r="F98"/>
  <c r="G98"/>
  <c r="I98"/>
  <c r="H98"/>
  <c r="K98"/>
  <c r="D99"/>
  <c r="J98"/>
  <c r="AG97"/>
  <c r="AN97" s="1"/>
  <c r="Z98"/>
  <c r="AC97"/>
  <c r="AJ97" s="1"/>
  <c r="AK96"/>
  <c r="E99"/>
  <c r="V98"/>
  <c r="Y98"/>
  <c r="P98"/>
  <c r="O98"/>
  <c r="Q98"/>
  <c r="N98"/>
  <c r="AJ96"/>
  <c r="AN96"/>
  <c r="AL96"/>
  <c r="AI96"/>
  <c r="M101"/>
  <c r="L101"/>
  <c r="C102"/>
  <c r="U98" l="1"/>
  <c r="AF98" s="1"/>
  <c r="AM98" s="1"/>
  <c r="T98"/>
  <c r="AE98" s="1"/>
  <c r="AL98" s="1"/>
  <c r="X98"/>
  <c r="AB98" s="1"/>
  <c r="AI98" s="1"/>
  <c r="S98"/>
  <c r="AD98" s="1"/>
  <c r="AK98" s="1"/>
  <c r="I99"/>
  <c r="F99"/>
  <c r="K99"/>
  <c r="H99"/>
  <c r="G99"/>
  <c r="J99"/>
  <c r="T99" s="1"/>
  <c r="D100"/>
  <c r="Z99"/>
  <c r="AC98"/>
  <c r="AJ98" s="1"/>
  <c r="E100"/>
  <c r="V99"/>
  <c r="Y99"/>
  <c r="O99"/>
  <c r="P99"/>
  <c r="N99"/>
  <c r="Q99"/>
  <c r="AG98"/>
  <c r="L102"/>
  <c r="C103"/>
  <c r="M102"/>
  <c r="U99" l="1"/>
  <c r="AF99" s="1"/>
  <c r="X99"/>
  <c r="AB99" s="1"/>
  <c r="AI99" s="1"/>
  <c r="S99"/>
  <c r="AD99" s="1"/>
  <c r="AK99" s="1"/>
  <c r="G100"/>
  <c r="K100"/>
  <c r="H100"/>
  <c r="F100"/>
  <c r="I100"/>
  <c r="J100"/>
  <c r="T100" s="1"/>
  <c r="D101"/>
  <c r="Z100"/>
  <c r="AG99"/>
  <c r="AN99" s="1"/>
  <c r="AC99"/>
  <c r="AJ99" s="1"/>
  <c r="AE99"/>
  <c r="AL99" s="1"/>
  <c r="E101"/>
  <c r="Q100"/>
  <c r="N100"/>
  <c r="O100"/>
  <c r="Y100"/>
  <c r="V100"/>
  <c r="P100"/>
  <c r="AN98"/>
  <c r="M103"/>
  <c r="L103"/>
  <c r="C104"/>
  <c r="S100" l="1"/>
  <c r="AD100" s="1"/>
  <c r="U100"/>
  <c r="AF100" s="1"/>
  <c r="AM100" s="1"/>
  <c r="X100"/>
  <c r="AB100" s="1"/>
  <c r="H101"/>
  <c r="J101"/>
  <c r="G101"/>
  <c r="K101"/>
  <c r="I101"/>
  <c r="F101"/>
  <c r="D102"/>
  <c r="Z101"/>
  <c r="AG100"/>
  <c r="AN100" s="1"/>
  <c r="AC100"/>
  <c r="AJ100" s="1"/>
  <c r="E102"/>
  <c r="Y101"/>
  <c r="V101"/>
  <c r="P101"/>
  <c r="O101"/>
  <c r="Q101"/>
  <c r="N101"/>
  <c r="AE100"/>
  <c r="AL100" s="1"/>
  <c r="AM99"/>
  <c r="M104"/>
  <c r="L104"/>
  <c r="C105"/>
  <c r="X101" l="1"/>
  <c r="AB101" s="1"/>
  <c r="U101"/>
  <c r="AF101" s="1"/>
  <c r="S101"/>
  <c r="AD101" s="1"/>
  <c r="AK101" s="1"/>
  <c r="T101"/>
  <c r="AE101" s="1"/>
  <c r="AL101" s="1"/>
  <c r="J102"/>
  <c r="G102"/>
  <c r="H102"/>
  <c r="F102"/>
  <c r="I102"/>
  <c r="K102"/>
  <c r="D103"/>
  <c r="AC101"/>
  <c r="AJ101" s="1"/>
  <c r="Z102"/>
  <c r="AG101"/>
  <c r="AN101" s="1"/>
  <c r="AI100"/>
  <c r="AK100"/>
  <c r="E103"/>
  <c r="N102"/>
  <c r="Q102"/>
  <c r="O102"/>
  <c r="P102"/>
  <c r="Y102"/>
  <c r="V102"/>
  <c r="L105"/>
  <c r="C106"/>
  <c r="M105"/>
  <c r="U102" l="1"/>
  <c r="AF102" s="1"/>
  <c r="X102"/>
  <c r="AB102" s="1"/>
  <c r="AI102" s="1"/>
  <c r="T102"/>
  <c r="AE102" s="1"/>
  <c r="AL102" s="1"/>
  <c r="S102"/>
  <c r="AD102" s="1"/>
  <c r="AK102" s="1"/>
  <c r="G103"/>
  <c r="F103"/>
  <c r="K103"/>
  <c r="J103"/>
  <c r="H103"/>
  <c r="I103"/>
  <c r="D104"/>
  <c r="Z103"/>
  <c r="AG102"/>
  <c r="AN102" s="1"/>
  <c r="AC102"/>
  <c r="AJ102" s="1"/>
  <c r="E104"/>
  <c r="N103"/>
  <c r="P103"/>
  <c r="V103"/>
  <c r="O103"/>
  <c r="Y103"/>
  <c r="Q103"/>
  <c r="AM101"/>
  <c r="AI101"/>
  <c r="L106"/>
  <c r="C107"/>
  <c r="M106"/>
  <c r="U103" l="1"/>
  <c r="AF103" s="1"/>
  <c r="AM103" s="1"/>
  <c r="T103"/>
  <c r="AE103" s="1"/>
  <c r="S103"/>
  <c r="AD103" s="1"/>
  <c r="AK103" s="1"/>
  <c r="X103"/>
  <c r="AB103" s="1"/>
  <c r="AI103" s="1"/>
  <c r="G104"/>
  <c r="F104"/>
  <c r="H104"/>
  <c r="I104"/>
  <c r="J104"/>
  <c r="K104"/>
  <c r="D105"/>
  <c r="Z104"/>
  <c r="AC103"/>
  <c r="AG103"/>
  <c r="E105"/>
  <c r="V104"/>
  <c r="Q104"/>
  <c r="N104"/>
  <c r="P104"/>
  <c r="O104"/>
  <c r="Y104"/>
  <c r="AM102"/>
  <c r="M107"/>
  <c r="L107"/>
  <c r="C108"/>
  <c r="S104" l="1"/>
  <c r="AD104" s="1"/>
  <c r="AK104" s="1"/>
  <c r="U104"/>
  <c r="AF104" s="1"/>
  <c r="AM104" s="1"/>
  <c r="X104"/>
  <c r="AB104" s="1"/>
  <c r="AI104" s="1"/>
  <c r="T104"/>
  <c r="AE104" s="1"/>
  <c r="AL104" s="1"/>
  <c r="J105"/>
  <c r="H105"/>
  <c r="I105"/>
  <c r="G105"/>
  <c r="F105"/>
  <c r="K105"/>
  <c r="D106"/>
  <c r="Z105"/>
  <c r="AN103"/>
  <c r="AL103"/>
  <c r="AG104"/>
  <c r="AJ103"/>
  <c r="E106"/>
  <c r="Y105"/>
  <c r="O105"/>
  <c r="P105"/>
  <c r="V105"/>
  <c r="N105"/>
  <c r="Q105"/>
  <c r="AC104"/>
  <c r="M108"/>
  <c r="L108"/>
  <c r="C109"/>
  <c r="U105" l="1"/>
  <c r="AF105" s="1"/>
  <c r="S105"/>
  <c r="AD105" s="1"/>
  <c r="T105"/>
  <c r="AE105" s="1"/>
  <c r="X105"/>
  <c r="AB105" s="1"/>
  <c r="F106"/>
  <c r="G106"/>
  <c r="H106"/>
  <c r="I106"/>
  <c r="D107"/>
  <c r="J106"/>
  <c r="K106"/>
  <c r="Z106"/>
  <c r="AG105"/>
  <c r="AN105" s="1"/>
  <c r="AC105"/>
  <c r="AJ105" s="1"/>
  <c r="AJ104"/>
  <c r="AN104"/>
  <c r="E107"/>
  <c r="P106"/>
  <c r="O106"/>
  <c r="Y106"/>
  <c r="V106"/>
  <c r="Q106"/>
  <c r="N106"/>
  <c r="L109"/>
  <c r="C110"/>
  <c r="M109"/>
  <c r="X106" l="1"/>
  <c r="AB106" s="1"/>
  <c r="U106"/>
  <c r="AF106" s="1"/>
  <c r="AM106" s="1"/>
  <c r="S106"/>
  <c r="AD106" s="1"/>
  <c r="AK106" s="1"/>
  <c r="T106"/>
  <c r="AE106" s="1"/>
  <c r="AL106" s="1"/>
  <c r="K107"/>
  <c r="H107"/>
  <c r="I107"/>
  <c r="G107"/>
  <c r="F107"/>
  <c r="J107"/>
  <c r="D108"/>
  <c r="Z107"/>
  <c r="AG106"/>
  <c r="AN106" s="1"/>
  <c r="AL105"/>
  <c r="E108"/>
  <c r="P107"/>
  <c r="Q107"/>
  <c r="O107"/>
  <c r="N107"/>
  <c r="V107"/>
  <c r="Y107"/>
  <c r="AK105"/>
  <c r="AM105"/>
  <c r="AI105"/>
  <c r="AC106"/>
  <c r="C111"/>
  <c r="L110"/>
  <c r="M110"/>
  <c r="S107" l="1"/>
  <c r="AD107" s="1"/>
  <c r="AK107" s="1"/>
  <c r="U107"/>
  <c r="AF107" s="1"/>
  <c r="AM107" s="1"/>
  <c r="X107"/>
  <c r="AB107" s="1"/>
  <c r="T107"/>
  <c r="AE107" s="1"/>
  <c r="AL107" s="1"/>
  <c r="J108"/>
  <c r="G108"/>
  <c r="F108"/>
  <c r="I108"/>
  <c r="H108"/>
  <c r="K108"/>
  <c r="D109"/>
  <c r="Z108"/>
  <c r="AG107"/>
  <c r="AN107" s="1"/>
  <c r="E109"/>
  <c r="N108"/>
  <c r="P108"/>
  <c r="Y108"/>
  <c r="O108"/>
  <c r="Q108"/>
  <c r="V108"/>
  <c r="AC107"/>
  <c r="AJ107" s="1"/>
  <c r="AI106"/>
  <c r="AJ106"/>
  <c r="M111"/>
  <c r="L111"/>
  <c r="C112"/>
  <c r="S108" l="1"/>
  <c r="AD108" s="1"/>
  <c r="U108"/>
  <c r="AF108" s="1"/>
  <c r="AM108" s="1"/>
  <c r="T108"/>
  <c r="AE108" s="1"/>
  <c r="X108"/>
  <c r="AB108" s="1"/>
  <c r="AI108" s="1"/>
  <c r="G109"/>
  <c r="K109"/>
  <c r="J109"/>
  <c r="I109"/>
  <c r="H109"/>
  <c r="F109"/>
  <c r="D110"/>
  <c r="Z109"/>
  <c r="AG108"/>
  <c r="AN108" s="1"/>
  <c r="AC108"/>
  <c r="E110"/>
  <c r="N109"/>
  <c r="Q109"/>
  <c r="V109"/>
  <c r="O109"/>
  <c r="Y109"/>
  <c r="P109"/>
  <c r="AI107"/>
  <c r="M112"/>
  <c r="L112"/>
  <c r="C113"/>
  <c r="T109" l="1"/>
  <c r="AE109" s="1"/>
  <c r="AL109" s="1"/>
  <c r="U109"/>
  <c r="S109"/>
  <c r="AD109" s="1"/>
  <c r="X109"/>
  <c r="AB109" s="1"/>
  <c r="AI109" s="1"/>
  <c r="F110"/>
  <c r="H110"/>
  <c r="K110"/>
  <c r="D111"/>
  <c r="I110"/>
  <c r="G110"/>
  <c r="J110"/>
  <c r="T110" s="1"/>
  <c r="Z110"/>
  <c r="AC109"/>
  <c r="AJ109" s="1"/>
  <c r="E111"/>
  <c r="Q110"/>
  <c r="N110"/>
  <c r="P110"/>
  <c r="V110"/>
  <c r="O110"/>
  <c r="Y110"/>
  <c r="AF109"/>
  <c r="AM109" s="1"/>
  <c r="AK108"/>
  <c r="AJ108"/>
  <c r="AL108"/>
  <c r="AG109"/>
  <c r="L113"/>
  <c r="C114"/>
  <c r="M113"/>
  <c r="U110" l="1"/>
  <c r="AF110" s="1"/>
  <c r="AM110" s="1"/>
  <c r="X110"/>
  <c r="AB110" s="1"/>
  <c r="AI110" s="1"/>
  <c r="S110"/>
  <c r="AD110" s="1"/>
  <c r="AK110" s="1"/>
  <c r="J111"/>
  <c r="H111"/>
  <c r="I111"/>
  <c r="F111"/>
  <c r="G111"/>
  <c r="D112"/>
  <c r="K111"/>
  <c r="Z111"/>
  <c r="AE110"/>
  <c r="AL110" s="1"/>
  <c r="AC110"/>
  <c r="AJ110" s="1"/>
  <c r="AN109"/>
  <c r="E112"/>
  <c r="N111"/>
  <c r="V111"/>
  <c r="P111"/>
  <c r="Y111"/>
  <c r="O111"/>
  <c r="Q111"/>
  <c r="AK109"/>
  <c r="AG110"/>
  <c r="AN110" s="1"/>
  <c r="C115"/>
  <c r="M114"/>
  <c r="L114"/>
  <c r="S111" l="1"/>
  <c r="AD111" s="1"/>
  <c r="AK111" s="1"/>
  <c r="U111"/>
  <c r="AF111" s="1"/>
  <c r="X111"/>
  <c r="AB111" s="1"/>
  <c r="T111"/>
  <c r="AE111" s="1"/>
  <c r="I112"/>
  <c r="K112"/>
  <c r="F112"/>
  <c r="J112"/>
  <c r="H112"/>
  <c r="S112" s="1"/>
  <c r="G112"/>
  <c r="D113"/>
  <c r="Z112"/>
  <c r="AG111"/>
  <c r="AN111" s="1"/>
  <c r="AC111"/>
  <c r="AJ111" s="1"/>
  <c r="E113"/>
  <c r="P112"/>
  <c r="V112"/>
  <c r="N112"/>
  <c r="Y112"/>
  <c r="O112"/>
  <c r="Q112"/>
  <c r="M115"/>
  <c r="L115"/>
  <c r="C116"/>
  <c r="U112" l="1"/>
  <c r="AF112" s="1"/>
  <c r="AM112" s="1"/>
  <c r="X112"/>
  <c r="AB112" s="1"/>
  <c r="T112"/>
  <c r="AE112" s="1"/>
  <c r="AL112" s="1"/>
  <c r="F113"/>
  <c r="G113"/>
  <c r="K113"/>
  <c r="J113"/>
  <c r="H113"/>
  <c r="I113"/>
  <c r="D114"/>
  <c r="AC112"/>
  <c r="AJ112" s="1"/>
  <c r="Z113"/>
  <c r="AG112"/>
  <c r="AN112" s="1"/>
  <c r="AM111"/>
  <c r="AI111"/>
  <c r="AL111"/>
  <c r="E114"/>
  <c r="Q113"/>
  <c r="N113"/>
  <c r="V113"/>
  <c r="P113"/>
  <c r="O113"/>
  <c r="Y113"/>
  <c r="AD112"/>
  <c r="M116"/>
  <c r="L116"/>
  <c r="C117"/>
  <c r="S113" l="1"/>
  <c r="AD113" s="1"/>
  <c r="AK113" s="1"/>
  <c r="U113"/>
  <c r="AF113" s="1"/>
  <c r="AM113" s="1"/>
  <c r="T113"/>
  <c r="AE113" s="1"/>
  <c r="AL113" s="1"/>
  <c r="X113"/>
  <c r="AB113" s="1"/>
  <c r="AI113" s="1"/>
  <c r="G114"/>
  <c r="H114"/>
  <c r="J114"/>
  <c r="F114"/>
  <c r="I114"/>
  <c r="K114"/>
  <c r="D115"/>
  <c r="Z114"/>
  <c r="AC113"/>
  <c r="AJ113" s="1"/>
  <c r="AG113"/>
  <c r="AN113" s="1"/>
  <c r="AK112"/>
  <c r="E115"/>
  <c r="O114"/>
  <c r="N114"/>
  <c r="V114"/>
  <c r="P114"/>
  <c r="Y114"/>
  <c r="Q114"/>
  <c r="AI112"/>
  <c r="L117"/>
  <c r="C118"/>
  <c r="M117"/>
  <c r="S114" l="1"/>
  <c r="AD114" s="1"/>
  <c r="AK114" s="1"/>
  <c r="X114"/>
  <c r="AB114" s="1"/>
  <c r="AI114" s="1"/>
  <c r="U114"/>
  <c r="AF114" s="1"/>
  <c r="AM114" s="1"/>
  <c r="T114"/>
  <c r="AE114" s="1"/>
  <c r="AL114" s="1"/>
  <c r="F115"/>
  <c r="J115"/>
  <c r="I115"/>
  <c r="H115"/>
  <c r="D116"/>
  <c r="K115"/>
  <c r="G115"/>
  <c r="Z115"/>
  <c r="AG114"/>
  <c r="AN114" s="1"/>
  <c r="E116"/>
  <c r="P115"/>
  <c r="V115"/>
  <c r="Q115"/>
  <c r="N115"/>
  <c r="Y115"/>
  <c r="O115"/>
  <c r="AC114"/>
  <c r="C119"/>
  <c r="L118"/>
  <c r="M118"/>
  <c r="U115" l="1"/>
  <c r="AF115" s="1"/>
  <c r="AM115" s="1"/>
  <c r="T115"/>
  <c r="AE115" s="1"/>
  <c r="S115"/>
  <c r="AD115" s="1"/>
  <c r="AK115" s="1"/>
  <c r="X115"/>
  <c r="AB115" s="1"/>
  <c r="H116"/>
  <c r="I116"/>
  <c r="G116"/>
  <c r="J116"/>
  <c r="D117"/>
  <c r="F116"/>
  <c r="K116"/>
  <c r="Z116"/>
  <c r="AC115"/>
  <c r="AJ115" s="1"/>
  <c r="AJ114"/>
  <c r="AG115"/>
  <c r="AN115" s="1"/>
  <c r="E117"/>
  <c r="O116"/>
  <c r="N116"/>
  <c r="V116"/>
  <c r="P116"/>
  <c r="Y116"/>
  <c r="Q116"/>
  <c r="M119"/>
  <c r="L119"/>
  <c r="C120"/>
  <c r="X116" l="1"/>
  <c r="AB116" s="1"/>
  <c r="S116"/>
  <c r="AD116" s="1"/>
  <c r="U116"/>
  <c r="AF116" s="1"/>
  <c r="T116"/>
  <c r="AE116" s="1"/>
  <c r="F117"/>
  <c r="J117"/>
  <c r="G117"/>
  <c r="I117"/>
  <c r="K117"/>
  <c r="H117"/>
  <c r="D118"/>
  <c r="Z117"/>
  <c r="AG116"/>
  <c r="AN116" s="1"/>
  <c r="AC116"/>
  <c r="AJ116" s="1"/>
  <c r="AI115"/>
  <c r="AL115"/>
  <c r="E118"/>
  <c r="V117"/>
  <c r="Q117"/>
  <c r="N117"/>
  <c r="O117"/>
  <c r="Y117"/>
  <c r="P117"/>
  <c r="M120"/>
  <c r="L120"/>
  <c r="C121"/>
  <c r="T117" l="1"/>
  <c r="AE117" s="1"/>
  <c r="AL117" s="1"/>
  <c r="S117"/>
  <c r="AD117" s="1"/>
  <c r="AK117" s="1"/>
  <c r="U117"/>
  <c r="AF117" s="1"/>
  <c r="AM117" s="1"/>
  <c r="X117"/>
  <c r="AB117" s="1"/>
  <c r="AI117" s="1"/>
  <c r="J118"/>
  <c r="F118"/>
  <c r="K118"/>
  <c r="H118"/>
  <c r="I118"/>
  <c r="D119"/>
  <c r="G118"/>
  <c r="Z118"/>
  <c r="AC117"/>
  <c r="AJ117" s="1"/>
  <c r="AG117"/>
  <c r="AN117" s="1"/>
  <c r="AL116"/>
  <c r="AM116"/>
  <c r="E119"/>
  <c r="O118"/>
  <c r="P118"/>
  <c r="Q118"/>
  <c r="N118"/>
  <c r="Y118"/>
  <c r="V118"/>
  <c r="AI116"/>
  <c r="AK116"/>
  <c r="L121"/>
  <c r="C122"/>
  <c r="M121"/>
  <c r="X118" l="1"/>
  <c r="AB118" s="1"/>
  <c r="S118"/>
  <c r="AD118" s="1"/>
  <c r="AK118" s="1"/>
  <c r="U118"/>
  <c r="AF118" s="1"/>
  <c r="AM118" s="1"/>
  <c r="T118"/>
  <c r="AE118" s="1"/>
  <c r="AL118" s="1"/>
  <c r="I119"/>
  <c r="J119"/>
  <c r="G119"/>
  <c r="K119"/>
  <c r="H119"/>
  <c r="S119" s="1"/>
  <c r="D120"/>
  <c r="F119"/>
  <c r="X119" s="1"/>
  <c r="Z119"/>
  <c r="AC118"/>
  <c r="AJ118" s="1"/>
  <c r="E120"/>
  <c r="Y119"/>
  <c r="N119"/>
  <c r="V119"/>
  <c r="O119"/>
  <c r="P119"/>
  <c r="Q119"/>
  <c r="AG118"/>
  <c r="AN118" s="1"/>
  <c r="L122"/>
  <c r="C123"/>
  <c r="M122"/>
  <c r="T119" l="1"/>
  <c r="AE119" s="1"/>
  <c r="U119"/>
  <c r="AF119" s="1"/>
  <c r="AM119" s="1"/>
  <c r="J120"/>
  <c r="G120"/>
  <c r="H120"/>
  <c r="F120"/>
  <c r="I120"/>
  <c r="D121"/>
  <c r="K120"/>
  <c r="Z120"/>
  <c r="AC119"/>
  <c r="AJ119" s="1"/>
  <c r="AI118"/>
  <c r="E121"/>
  <c r="V120"/>
  <c r="O120"/>
  <c r="N120"/>
  <c r="Y120"/>
  <c r="Q120"/>
  <c r="P120"/>
  <c r="AD119"/>
  <c r="AG119"/>
  <c r="AB119"/>
  <c r="AI119" s="1"/>
  <c r="L123"/>
  <c r="C124"/>
  <c r="M123"/>
  <c r="X120" l="1"/>
  <c r="AB120" s="1"/>
  <c r="AI120" s="1"/>
  <c r="S120"/>
  <c r="AD120" s="1"/>
  <c r="AK120" s="1"/>
  <c r="U120"/>
  <c r="AF120" s="1"/>
  <c r="AM120" s="1"/>
  <c r="T120"/>
  <c r="AE120" s="1"/>
  <c r="AL120" s="1"/>
  <c r="I121"/>
  <c r="J121"/>
  <c r="H121"/>
  <c r="K121"/>
  <c r="F121"/>
  <c r="G121"/>
  <c r="D122"/>
  <c r="AG120"/>
  <c r="AN120" s="1"/>
  <c r="Z121"/>
  <c r="AC120"/>
  <c r="AJ120" s="1"/>
  <c r="AN119"/>
  <c r="E122"/>
  <c r="Q121"/>
  <c r="Y121"/>
  <c r="V121"/>
  <c r="N121"/>
  <c r="O121"/>
  <c r="P121"/>
  <c r="AK119"/>
  <c r="AL119"/>
  <c r="L124"/>
  <c r="C125"/>
  <c r="M124"/>
  <c r="X121" l="1"/>
  <c r="AB121" s="1"/>
  <c r="U121"/>
  <c r="AF121" s="1"/>
  <c r="S121"/>
  <c r="AD121" s="1"/>
  <c r="T121"/>
  <c r="AE121" s="1"/>
  <c r="AL121" s="1"/>
  <c r="K122"/>
  <c r="H122"/>
  <c r="J122"/>
  <c r="G122"/>
  <c r="I122"/>
  <c r="F122"/>
  <c r="D123"/>
  <c r="Z122"/>
  <c r="AC121"/>
  <c r="AJ121" s="1"/>
  <c r="AG121"/>
  <c r="AN121" s="1"/>
  <c r="E123"/>
  <c r="V122"/>
  <c r="P122"/>
  <c r="O122"/>
  <c r="Q122"/>
  <c r="N122"/>
  <c r="Y122"/>
  <c r="L125"/>
  <c r="C126"/>
  <c r="M125"/>
  <c r="U122" l="1"/>
  <c r="AF122" s="1"/>
  <c r="AM122" s="1"/>
  <c r="S122"/>
  <c r="AD122" s="1"/>
  <c r="AK122" s="1"/>
  <c r="T122"/>
  <c r="AE122" s="1"/>
  <c r="AL122" s="1"/>
  <c r="X122"/>
  <c r="AB122" s="1"/>
  <c r="AI122" s="1"/>
  <c r="G123"/>
  <c r="J123"/>
  <c r="I123"/>
  <c r="K123"/>
  <c r="H123"/>
  <c r="D124"/>
  <c r="F123"/>
  <c r="AG122"/>
  <c r="AN122" s="1"/>
  <c r="Z123"/>
  <c r="AC122"/>
  <c r="AJ122" s="1"/>
  <c r="AI121"/>
  <c r="E124"/>
  <c r="Y123"/>
  <c r="N123"/>
  <c r="O123"/>
  <c r="V123"/>
  <c r="P123"/>
  <c r="Q123"/>
  <c r="AM121"/>
  <c r="AK121"/>
  <c r="L126"/>
  <c r="C127"/>
  <c r="M126"/>
  <c r="T123" l="1"/>
  <c r="AE123" s="1"/>
  <c r="U123"/>
  <c r="AF123" s="1"/>
  <c r="AM123" s="1"/>
  <c r="S123"/>
  <c r="AD123" s="1"/>
  <c r="AK123" s="1"/>
  <c r="X123"/>
  <c r="AB123" s="1"/>
  <c r="AI123" s="1"/>
  <c r="J124"/>
  <c r="K124"/>
  <c r="H124"/>
  <c r="G124"/>
  <c r="I124"/>
  <c r="D125"/>
  <c r="F124"/>
  <c r="Z124"/>
  <c r="AG123"/>
  <c r="AN123" s="1"/>
  <c r="AC123"/>
  <c r="AJ123" s="1"/>
  <c r="E125"/>
  <c r="V124"/>
  <c r="P124"/>
  <c r="N124"/>
  <c r="Y124"/>
  <c r="Q124"/>
  <c r="O124"/>
  <c r="L127"/>
  <c r="C128"/>
  <c r="M127"/>
  <c r="T124" l="1"/>
  <c r="AE124" s="1"/>
  <c r="AL124" s="1"/>
  <c r="U124"/>
  <c r="AF124" s="1"/>
  <c r="AM124" s="1"/>
  <c r="X124"/>
  <c r="AB124" s="1"/>
  <c r="AI124" s="1"/>
  <c r="S124"/>
  <c r="AD124" s="1"/>
  <c r="AK124" s="1"/>
  <c r="I125"/>
  <c r="G125"/>
  <c r="F125"/>
  <c r="K125"/>
  <c r="H125"/>
  <c r="S125" s="1"/>
  <c r="J125"/>
  <c r="D126"/>
  <c r="AG124"/>
  <c r="AN124" s="1"/>
  <c r="Z125"/>
  <c r="AC124"/>
  <c r="AJ124" s="1"/>
  <c r="E126"/>
  <c r="Y125"/>
  <c r="V125"/>
  <c r="O125"/>
  <c r="Q125"/>
  <c r="N125"/>
  <c r="P125"/>
  <c r="AL123"/>
  <c r="L128"/>
  <c r="C129"/>
  <c r="M128"/>
  <c r="X125" l="1"/>
  <c r="AB125" s="1"/>
  <c r="U125"/>
  <c r="AF125" s="1"/>
  <c r="T125"/>
  <c r="AE125" s="1"/>
  <c r="AL125" s="1"/>
  <c r="G126"/>
  <c r="F126"/>
  <c r="I126"/>
  <c r="D127"/>
  <c r="J126"/>
  <c r="H126"/>
  <c r="K126"/>
  <c r="Z126"/>
  <c r="AC125"/>
  <c r="AJ125" s="1"/>
  <c r="AG125"/>
  <c r="AN125" s="1"/>
  <c r="E127"/>
  <c r="Q126"/>
  <c r="N126"/>
  <c r="O126"/>
  <c r="P126"/>
  <c r="Y126"/>
  <c r="V126"/>
  <c r="AD125"/>
  <c r="L129"/>
  <c r="C130"/>
  <c r="M129"/>
  <c r="X126" l="1"/>
  <c r="AB126" s="1"/>
  <c r="AI126" s="1"/>
  <c r="T126"/>
  <c r="AE126" s="1"/>
  <c r="AL126" s="1"/>
  <c r="S126"/>
  <c r="AD126" s="1"/>
  <c r="AK126" s="1"/>
  <c r="U126"/>
  <c r="AF126" s="1"/>
  <c r="AM126" s="1"/>
  <c r="G127"/>
  <c r="H127"/>
  <c r="K127"/>
  <c r="J127"/>
  <c r="F127"/>
  <c r="I127"/>
  <c r="D128"/>
  <c r="Z127"/>
  <c r="AG126"/>
  <c r="AN126" s="1"/>
  <c r="AC126"/>
  <c r="AJ126" s="1"/>
  <c r="AM125"/>
  <c r="AK125"/>
  <c r="AI125"/>
  <c r="E128"/>
  <c r="V127"/>
  <c r="O127"/>
  <c r="P127"/>
  <c r="Q127"/>
  <c r="N127"/>
  <c r="Y127"/>
  <c r="L130"/>
  <c r="C131"/>
  <c r="M130"/>
  <c r="T127" l="1"/>
  <c r="AE127" s="1"/>
  <c r="S127"/>
  <c r="AD127" s="1"/>
  <c r="X127"/>
  <c r="AB127" s="1"/>
  <c r="U127"/>
  <c r="AF127" s="1"/>
  <c r="AM127" s="1"/>
  <c r="G128"/>
  <c r="F128"/>
  <c r="J128"/>
  <c r="I128"/>
  <c r="H128"/>
  <c r="K128"/>
  <c r="D129"/>
  <c r="AC127"/>
  <c r="AJ127" s="1"/>
  <c r="Z128"/>
  <c r="AG127"/>
  <c r="E129"/>
  <c r="P128"/>
  <c r="Q128"/>
  <c r="N128"/>
  <c r="Y128"/>
  <c r="O128"/>
  <c r="V128"/>
  <c r="L131"/>
  <c r="C132"/>
  <c r="M131"/>
  <c r="T128" l="1"/>
  <c r="AE128" s="1"/>
  <c r="AL128" s="1"/>
  <c r="S128"/>
  <c r="AD128" s="1"/>
  <c r="AK128" s="1"/>
  <c r="X128"/>
  <c r="AB128" s="1"/>
  <c r="U128"/>
  <c r="AF128" s="1"/>
  <c r="K129"/>
  <c r="I129"/>
  <c r="G129"/>
  <c r="D130"/>
  <c r="J129"/>
  <c r="T129" s="1"/>
  <c r="F129"/>
  <c r="H129"/>
  <c r="Z129"/>
  <c r="AC128"/>
  <c r="AJ128" s="1"/>
  <c r="AK127"/>
  <c r="AN127"/>
  <c r="AL127"/>
  <c r="AI127"/>
  <c r="E130"/>
  <c r="Q129"/>
  <c r="O129"/>
  <c r="N129"/>
  <c r="P129"/>
  <c r="Y129"/>
  <c r="V129"/>
  <c r="AG128"/>
  <c r="AN128" s="1"/>
  <c r="L132"/>
  <c r="C133"/>
  <c r="M132"/>
  <c r="U129" l="1"/>
  <c r="AF129" s="1"/>
  <c r="AM129" s="1"/>
  <c r="X129"/>
  <c r="AB129" s="1"/>
  <c r="S129"/>
  <c r="AD129" s="1"/>
  <c r="AK129" s="1"/>
  <c r="J130"/>
  <c r="G130"/>
  <c r="K130"/>
  <c r="H130"/>
  <c r="D131"/>
  <c r="I130"/>
  <c r="F130"/>
  <c r="Z130"/>
  <c r="AG129"/>
  <c r="AN129" s="1"/>
  <c r="AE129"/>
  <c r="AL129" s="1"/>
  <c r="AC129"/>
  <c r="AJ129" s="1"/>
  <c r="AM128"/>
  <c r="E131"/>
  <c r="N130"/>
  <c r="P130"/>
  <c r="V130"/>
  <c r="Y130"/>
  <c r="O130"/>
  <c r="Q130"/>
  <c r="AI128"/>
  <c r="L133"/>
  <c r="C134"/>
  <c r="M133"/>
  <c r="U130" l="1"/>
  <c r="AF130" s="1"/>
  <c r="T130"/>
  <c r="S130"/>
  <c r="AD130" s="1"/>
  <c r="AK130" s="1"/>
  <c r="X130"/>
  <c r="AB130" s="1"/>
  <c r="AI130" s="1"/>
  <c r="K131"/>
  <c r="F131"/>
  <c r="I131"/>
  <c r="D132"/>
  <c r="H131"/>
  <c r="J131"/>
  <c r="G131"/>
  <c r="Z131"/>
  <c r="AG130"/>
  <c r="AN130" s="1"/>
  <c r="AC130"/>
  <c r="AJ130" s="1"/>
  <c r="E132"/>
  <c r="P131"/>
  <c r="Q131"/>
  <c r="N131"/>
  <c r="Y131"/>
  <c r="O131"/>
  <c r="V131"/>
  <c r="AE130"/>
  <c r="AI129"/>
  <c r="L134"/>
  <c r="C135"/>
  <c r="M134"/>
  <c r="U131" l="1"/>
  <c r="AF131" s="1"/>
  <c r="AM131" s="1"/>
  <c r="X131"/>
  <c r="AB131" s="1"/>
  <c r="AI131" s="1"/>
  <c r="S131"/>
  <c r="AD131" s="1"/>
  <c r="T131"/>
  <c r="AE131" s="1"/>
  <c r="I132"/>
  <c r="F132"/>
  <c r="H132"/>
  <c r="D133"/>
  <c r="G132"/>
  <c r="J132"/>
  <c r="K132"/>
  <c r="Z132"/>
  <c r="AG131"/>
  <c r="AN131" s="1"/>
  <c r="AC131"/>
  <c r="AJ131" s="1"/>
  <c r="AL130"/>
  <c r="E133"/>
  <c r="V132"/>
  <c r="Q132"/>
  <c r="P132"/>
  <c r="O132"/>
  <c r="N132"/>
  <c r="Y132"/>
  <c r="AM130"/>
  <c r="L135"/>
  <c r="C136"/>
  <c r="M135"/>
  <c r="U132" l="1"/>
  <c r="AF132" s="1"/>
  <c r="AM132" s="1"/>
  <c r="T132"/>
  <c r="AE132" s="1"/>
  <c r="AL132" s="1"/>
  <c r="X132"/>
  <c r="AB132" s="1"/>
  <c r="S132"/>
  <c r="AD132" s="1"/>
  <c r="AK132" s="1"/>
  <c r="G133"/>
  <c r="J133"/>
  <c r="I133"/>
  <c r="H133"/>
  <c r="F133"/>
  <c r="X133" s="1"/>
  <c r="D134"/>
  <c r="K133"/>
  <c r="Z133"/>
  <c r="AG132"/>
  <c r="AN132" s="1"/>
  <c r="E134"/>
  <c r="Y133"/>
  <c r="V133"/>
  <c r="Q133"/>
  <c r="O133"/>
  <c r="N133"/>
  <c r="P133"/>
  <c r="AK131"/>
  <c r="AC132"/>
  <c r="AL131"/>
  <c r="M136"/>
  <c r="L136"/>
  <c r="C137"/>
  <c r="U133" l="1"/>
  <c r="AF133" s="1"/>
  <c r="S133"/>
  <c r="AD133" s="1"/>
  <c r="T133"/>
  <c r="AE133" s="1"/>
  <c r="AL133" s="1"/>
  <c r="J134"/>
  <c r="I134"/>
  <c r="F134"/>
  <c r="H134"/>
  <c r="G134"/>
  <c r="K134"/>
  <c r="D135"/>
  <c r="AC133"/>
  <c r="AJ133" s="1"/>
  <c r="Z134"/>
  <c r="AB133"/>
  <c r="AI133" s="1"/>
  <c r="E135"/>
  <c r="V134"/>
  <c r="P134"/>
  <c r="Q134"/>
  <c r="N134"/>
  <c r="Y134"/>
  <c r="O134"/>
  <c r="AJ132"/>
  <c r="AG133"/>
  <c r="AI132"/>
  <c r="M137"/>
  <c r="L137"/>
  <c r="C138"/>
  <c r="U134" l="1"/>
  <c r="AF134" s="1"/>
  <c r="AM134" s="1"/>
  <c r="X134"/>
  <c r="AB134" s="1"/>
  <c r="T134"/>
  <c r="AE134" s="1"/>
  <c r="AL134" s="1"/>
  <c r="S134"/>
  <c r="AD134" s="1"/>
  <c r="F135"/>
  <c r="I135"/>
  <c r="K135"/>
  <c r="J135"/>
  <c r="D136"/>
  <c r="G135"/>
  <c r="H135"/>
  <c r="Z135"/>
  <c r="AG134"/>
  <c r="AN134" s="1"/>
  <c r="AC134"/>
  <c r="AJ134" s="1"/>
  <c r="AN133"/>
  <c r="E136"/>
  <c r="O135"/>
  <c r="P135"/>
  <c r="V135"/>
  <c r="N135"/>
  <c r="Q135"/>
  <c r="Y135"/>
  <c r="AK133"/>
  <c r="AM133"/>
  <c r="M138"/>
  <c r="L138"/>
  <c r="C139"/>
  <c r="U135" l="1"/>
  <c r="AF135" s="1"/>
  <c r="X135"/>
  <c r="AB135" s="1"/>
  <c r="T135"/>
  <c r="AE135" s="1"/>
  <c r="AL135" s="1"/>
  <c r="S135"/>
  <c r="AD135" s="1"/>
  <c r="AK135" s="1"/>
  <c r="F136"/>
  <c r="I136"/>
  <c r="G136"/>
  <c r="D137"/>
  <c r="J136"/>
  <c r="K136"/>
  <c r="H136"/>
  <c r="Z136"/>
  <c r="AG135"/>
  <c r="AN135" s="1"/>
  <c r="E137"/>
  <c r="N136"/>
  <c r="P136"/>
  <c r="Y136"/>
  <c r="Q136"/>
  <c r="V136"/>
  <c r="O136"/>
  <c r="AI134"/>
  <c r="AK134"/>
  <c r="AC135"/>
  <c r="L139"/>
  <c r="C140"/>
  <c r="M139"/>
  <c r="U136" l="1"/>
  <c r="AF136" s="1"/>
  <c r="S136"/>
  <c r="AD136" s="1"/>
  <c r="T136"/>
  <c r="AE136" s="1"/>
  <c r="AL136" s="1"/>
  <c r="X136"/>
  <c r="AB136" s="1"/>
  <c r="AI136" s="1"/>
  <c r="K137"/>
  <c r="G137"/>
  <c r="F137"/>
  <c r="J137"/>
  <c r="H137"/>
  <c r="I137"/>
  <c r="D138"/>
  <c r="Z137"/>
  <c r="AG136"/>
  <c r="AN136" s="1"/>
  <c r="AC136"/>
  <c r="AJ136" s="1"/>
  <c r="E138"/>
  <c r="V137"/>
  <c r="N137"/>
  <c r="Y137"/>
  <c r="Q137"/>
  <c r="P137"/>
  <c r="O137"/>
  <c r="AI135"/>
  <c r="AM135"/>
  <c r="AJ135"/>
  <c r="M140"/>
  <c r="L140"/>
  <c r="C141"/>
  <c r="X137" l="1"/>
  <c r="AB137" s="1"/>
  <c r="AI137" s="1"/>
  <c r="U137"/>
  <c r="AF137" s="1"/>
  <c r="T137"/>
  <c r="AE137" s="1"/>
  <c r="AL137" s="1"/>
  <c r="S137"/>
  <c r="AD137" s="1"/>
  <c r="AK137" s="1"/>
  <c r="G138"/>
  <c r="H138"/>
  <c r="I138"/>
  <c r="J138"/>
  <c r="F138"/>
  <c r="D139"/>
  <c r="K138"/>
  <c r="Z138"/>
  <c r="AG137"/>
  <c r="AN137" s="1"/>
  <c r="AC137"/>
  <c r="AJ137" s="1"/>
  <c r="AK136"/>
  <c r="E139"/>
  <c r="V138"/>
  <c r="O138"/>
  <c r="Q138"/>
  <c r="P138"/>
  <c r="Y138"/>
  <c r="N138"/>
  <c r="AM136"/>
  <c r="L141"/>
  <c r="C142"/>
  <c r="M141"/>
  <c r="X138" l="1"/>
  <c r="AB138" s="1"/>
  <c r="AI138" s="1"/>
  <c r="S138"/>
  <c r="AD138" s="1"/>
  <c r="U138"/>
  <c r="AF138" s="1"/>
  <c r="AM138" s="1"/>
  <c r="T138"/>
  <c r="AE138" s="1"/>
  <c r="K139"/>
  <c r="G139"/>
  <c r="H139"/>
  <c r="I139"/>
  <c r="F139"/>
  <c r="J139"/>
  <c r="D140"/>
  <c r="Z139"/>
  <c r="AC138"/>
  <c r="AJ138" s="1"/>
  <c r="AG138"/>
  <c r="E140"/>
  <c r="P139"/>
  <c r="Q139"/>
  <c r="N139"/>
  <c r="V139"/>
  <c r="O139"/>
  <c r="Y139"/>
  <c r="AM137"/>
  <c r="M142"/>
  <c r="C143"/>
  <c r="L142"/>
  <c r="S139" l="1"/>
  <c r="AD139" s="1"/>
  <c r="AK139" s="1"/>
  <c r="X139"/>
  <c r="AB139" s="1"/>
  <c r="U139"/>
  <c r="AF139" s="1"/>
  <c r="T139"/>
  <c r="AE139" s="1"/>
  <c r="AL139" s="1"/>
  <c r="F140"/>
  <c r="K140"/>
  <c r="J140"/>
  <c r="D141"/>
  <c r="I140"/>
  <c r="H140"/>
  <c r="G140"/>
  <c r="Z140"/>
  <c r="AC139"/>
  <c r="AJ139" s="1"/>
  <c r="AN138"/>
  <c r="AK138"/>
  <c r="E141"/>
  <c r="Q140"/>
  <c r="V140"/>
  <c r="O140"/>
  <c r="Y140"/>
  <c r="N140"/>
  <c r="P140"/>
  <c r="AG139"/>
  <c r="AN139" s="1"/>
  <c r="AL138"/>
  <c r="M143"/>
  <c r="C144"/>
  <c r="L143"/>
  <c r="X140" l="1"/>
  <c r="AB140" s="1"/>
  <c r="AI140" s="1"/>
  <c r="U140"/>
  <c r="AF140" s="1"/>
  <c r="AM140" s="1"/>
  <c r="T140"/>
  <c r="AE140" s="1"/>
  <c r="AL140" s="1"/>
  <c r="S140"/>
  <c r="AD140" s="1"/>
  <c r="AK140" s="1"/>
  <c r="F141"/>
  <c r="K141"/>
  <c r="G141"/>
  <c r="D142"/>
  <c r="J141"/>
  <c r="I141"/>
  <c r="H141"/>
  <c r="Z141"/>
  <c r="AG140"/>
  <c r="AN140" s="1"/>
  <c r="E142"/>
  <c r="V141"/>
  <c r="Q141"/>
  <c r="N141"/>
  <c r="O141"/>
  <c r="Y141"/>
  <c r="P141"/>
  <c r="AI139"/>
  <c r="AC140"/>
  <c r="AM139"/>
  <c r="L144"/>
  <c r="C145"/>
  <c r="M144"/>
  <c r="T141" l="1"/>
  <c r="AE141" s="1"/>
  <c r="AL141" s="1"/>
  <c r="U141"/>
  <c r="AF141" s="1"/>
  <c r="X141"/>
  <c r="AB141" s="1"/>
  <c r="AI141" s="1"/>
  <c r="S141"/>
  <c r="AD141" s="1"/>
  <c r="AK141" s="1"/>
  <c r="G142"/>
  <c r="I142"/>
  <c r="J142"/>
  <c r="D143"/>
  <c r="H142"/>
  <c r="F142"/>
  <c r="K142"/>
  <c r="Z142"/>
  <c r="AC141"/>
  <c r="AJ141" s="1"/>
  <c r="AJ140"/>
  <c r="E143"/>
  <c r="N142"/>
  <c r="Q142"/>
  <c r="Y142"/>
  <c r="O142"/>
  <c r="V142"/>
  <c r="P142"/>
  <c r="AG141"/>
  <c r="M145"/>
  <c r="C146"/>
  <c r="L145"/>
  <c r="S142" l="1"/>
  <c r="AD142" s="1"/>
  <c r="AK142" s="1"/>
  <c r="U142"/>
  <c r="AF142" s="1"/>
  <c r="AM142" s="1"/>
  <c r="X142"/>
  <c r="AB142" s="1"/>
  <c r="T142"/>
  <c r="AE142" s="1"/>
  <c r="AL142" s="1"/>
  <c r="I143"/>
  <c r="K143"/>
  <c r="H143"/>
  <c r="J143"/>
  <c r="G143"/>
  <c r="F143"/>
  <c r="D144"/>
  <c r="Z143"/>
  <c r="AG142"/>
  <c r="AN142" s="1"/>
  <c r="AC142"/>
  <c r="AJ142" s="1"/>
  <c r="AM141"/>
  <c r="E144"/>
  <c r="N143"/>
  <c r="P143"/>
  <c r="O143"/>
  <c r="Q143"/>
  <c r="Y143"/>
  <c r="V143"/>
  <c r="AN141"/>
  <c r="M146"/>
  <c r="C147"/>
  <c r="L146"/>
  <c r="T143" l="1"/>
  <c r="AE143" s="1"/>
  <c r="AL143" s="1"/>
  <c r="U143"/>
  <c r="AF143" s="1"/>
  <c r="AM143" s="1"/>
  <c r="X143"/>
  <c r="AB143" s="1"/>
  <c r="AI143" s="1"/>
  <c r="S143"/>
  <c r="AD143" s="1"/>
  <c r="AK143" s="1"/>
  <c r="G144"/>
  <c r="F144"/>
  <c r="H144"/>
  <c r="J144"/>
  <c r="I144"/>
  <c r="K144"/>
  <c r="D145"/>
  <c r="Z144"/>
  <c r="AC143"/>
  <c r="AJ143" s="1"/>
  <c r="AI142"/>
  <c r="E145"/>
  <c r="Q144"/>
  <c r="N144"/>
  <c r="Y144"/>
  <c r="V144"/>
  <c r="O144"/>
  <c r="P144"/>
  <c r="AG143"/>
  <c r="L147"/>
  <c r="C148"/>
  <c r="M147"/>
  <c r="S144" l="1"/>
  <c r="AD144" s="1"/>
  <c r="AK144" s="1"/>
  <c r="Z145"/>
  <c r="X144"/>
  <c r="AB144" s="1"/>
  <c r="AI144" s="1"/>
  <c r="U144"/>
  <c r="AF144" s="1"/>
  <c r="T144"/>
  <c r="AE144" s="1"/>
  <c r="F145"/>
  <c r="J145"/>
  <c r="D146"/>
  <c r="I145"/>
  <c r="K145"/>
  <c r="G145"/>
  <c r="H145"/>
  <c r="AG144"/>
  <c r="AN144" s="1"/>
  <c r="AC144"/>
  <c r="AJ144" s="1"/>
  <c r="E146"/>
  <c r="O145"/>
  <c r="Q145"/>
  <c r="V145"/>
  <c r="P145"/>
  <c r="N145"/>
  <c r="Y145"/>
  <c r="AN143"/>
  <c r="L148"/>
  <c r="C149"/>
  <c r="M148"/>
  <c r="T145" l="1"/>
  <c r="AE145" s="1"/>
  <c r="AL145" s="1"/>
  <c r="X145"/>
  <c r="AB145" s="1"/>
  <c r="AI145" s="1"/>
  <c r="U145"/>
  <c r="AF145" s="1"/>
  <c r="AM145" s="1"/>
  <c r="S145"/>
  <c r="AD145" s="1"/>
  <c r="J146"/>
  <c r="K146"/>
  <c r="H146"/>
  <c r="D147"/>
  <c r="I146"/>
  <c r="F146"/>
  <c r="G146"/>
  <c r="Z146"/>
  <c r="AG145"/>
  <c r="AN145" s="1"/>
  <c r="AM144"/>
  <c r="E147"/>
  <c r="N146"/>
  <c r="Y146"/>
  <c r="V146"/>
  <c r="O146"/>
  <c r="Q146"/>
  <c r="P146"/>
  <c r="AL144"/>
  <c r="AC145"/>
  <c r="M149"/>
  <c r="C150"/>
  <c r="L149"/>
  <c r="T146" l="1"/>
  <c r="AE146" s="1"/>
  <c r="AL146" s="1"/>
  <c r="S146"/>
  <c r="AD146" s="1"/>
  <c r="AK146" s="1"/>
  <c r="U146"/>
  <c r="AF146" s="1"/>
  <c r="AM146" s="1"/>
  <c r="X146"/>
  <c r="AB146" s="1"/>
  <c r="AI146" s="1"/>
  <c r="F147"/>
  <c r="G147"/>
  <c r="K147"/>
  <c r="D148"/>
  <c r="I147"/>
  <c r="J147"/>
  <c r="H147"/>
  <c r="Z147"/>
  <c r="AG146"/>
  <c r="AN146" s="1"/>
  <c r="AC146"/>
  <c r="AJ146" s="1"/>
  <c r="AJ145"/>
  <c r="AK145"/>
  <c r="E148"/>
  <c r="Y147"/>
  <c r="P147"/>
  <c r="V147"/>
  <c r="Q147"/>
  <c r="N147"/>
  <c r="O147"/>
  <c r="C151"/>
  <c r="L150"/>
  <c r="M150"/>
  <c r="U147" l="1"/>
  <c r="AF147" s="1"/>
  <c r="AM147" s="1"/>
  <c r="T147"/>
  <c r="AE147" s="1"/>
  <c r="AL147" s="1"/>
  <c r="X147"/>
  <c r="AB147" s="1"/>
  <c r="AI147" s="1"/>
  <c r="S147"/>
  <c r="AD147" s="1"/>
  <c r="AK147" s="1"/>
  <c r="F148"/>
  <c r="G148"/>
  <c r="I148"/>
  <c r="K148"/>
  <c r="D149"/>
  <c r="H148"/>
  <c r="J148"/>
  <c r="Z148"/>
  <c r="AG147"/>
  <c r="AN147" s="1"/>
  <c r="AC147"/>
  <c r="AJ147" s="1"/>
  <c r="E149"/>
  <c r="Y148"/>
  <c r="Q148"/>
  <c r="P148"/>
  <c r="V148"/>
  <c r="N148"/>
  <c r="O148"/>
  <c r="C152"/>
  <c r="L151"/>
  <c r="M151"/>
  <c r="U148" l="1"/>
  <c r="AF148" s="1"/>
  <c r="AM148" s="1"/>
  <c r="S148"/>
  <c r="AD148" s="1"/>
  <c r="AK148" s="1"/>
  <c r="X148"/>
  <c r="AB148" s="1"/>
  <c r="AI148" s="1"/>
  <c r="T148"/>
  <c r="AE148" s="1"/>
  <c r="K149"/>
  <c r="I149"/>
  <c r="H149"/>
  <c r="J149"/>
  <c r="G149"/>
  <c r="F149"/>
  <c r="D150"/>
  <c r="Z149"/>
  <c r="AG148"/>
  <c r="AN148" s="1"/>
  <c r="AC148"/>
  <c r="AJ148" s="1"/>
  <c r="E150"/>
  <c r="Y149"/>
  <c r="N149"/>
  <c r="V149"/>
  <c r="O149"/>
  <c r="P149"/>
  <c r="Q149"/>
  <c r="M152"/>
  <c r="C153"/>
  <c r="L152"/>
  <c r="U149" l="1"/>
  <c r="AF149" s="1"/>
  <c r="S149"/>
  <c r="AD149" s="1"/>
  <c r="AK149" s="1"/>
  <c r="T149"/>
  <c r="AE149" s="1"/>
  <c r="X149"/>
  <c r="AB149" s="1"/>
  <c r="J150"/>
  <c r="H150"/>
  <c r="K150"/>
  <c r="F150"/>
  <c r="G150"/>
  <c r="D151"/>
  <c r="I150"/>
  <c r="Z150"/>
  <c r="AC149"/>
  <c r="E151"/>
  <c r="N150"/>
  <c r="Q150"/>
  <c r="Y150"/>
  <c r="O150"/>
  <c r="P150"/>
  <c r="V150"/>
  <c r="AL148"/>
  <c r="AG149"/>
  <c r="C154"/>
  <c r="L153"/>
  <c r="M153"/>
  <c r="U150" l="1"/>
  <c r="AF150" s="1"/>
  <c r="AM150" s="1"/>
  <c r="T150"/>
  <c r="AE150" s="1"/>
  <c r="AL150" s="1"/>
  <c r="S150"/>
  <c r="AD150" s="1"/>
  <c r="AK150" s="1"/>
  <c r="X150"/>
  <c r="AB150" s="1"/>
  <c r="AI150" s="1"/>
  <c r="K151"/>
  <c r="J151"/>
  <c r="F151"/>
  <c r="I151"/>
  <c r="G151"/>
  <c r="H151"/>
  <c r="D152"/>
  <c r="Z151"/>
  <c r="AG150"/>
  <c r="AN150" s="1"/>
  <c r="AC150"/>
  <c r="AJ150" s="1"/>
  <c r="AN149"/>
  <c r="E152"/>
  <c r="Q151"/>
  <c r="N151"/>
  <c r="Y151"/>
  <c r="V151"/>
  <c r="P151"/>
  <c r="O151"/>
  <c r="AJ149"/>
  <c r="AI149"/>
  <c r="AL149"/>
  <c r="AM149"/>
  <c r="M154"/>
  <c r="C155"/>
  <c r="L154"/>
  <c r="U151" l="1"/>
  <c r="AF151" s="1"/>
  <c r="AM151" s="1"/>
  <c r="S151"/>
  <c r="AD151" s="1"/>
  <c r="X151"/>
  <c r="AB151" s="1"/>
  <c r="T151"/>
  <c r="AE151" s="1"/>
  <c r="K152"/>
  <c r="G152"/>
  <c r="H152"/>
  <c r="J152"/>
  <c r="I152"/>
  <c r="F152"/>
  <c r="D153"/>
  <c r="Z152"/>
  <c r="AG151"/>
  <c r="AN151" s="1"/>
  <c r="AC151"/>
  <c r="AJ151" s="1"/>
  <c r="E153"/>
  <c r="O152"/>
  <c r="N152"/>
  <c r="V152"/>
  <c r="P152"/>
  <c r="Y152"/>
  <c r="Q152"/>
  <c r="L155"/>
  <c r="C156"/>
  <c r="M155"/>
  <c r="X152" l="1"/>
  <c r="AB152" s="1"/>
  <c r="AI152" s="1"/>
  <c r="U152"/>
  <c r="AF152" s="1"/>
  <c r="AM152" s="1"/>
  <c r="S152"/>
  <c r="AD152" s="1"/>
  <c r="AK152" s="1"/>
  <c r="T152"/>
  <c r="AE152" s="1"/>
  <c r="H153"/>
  <c r="F153"/>
  <c r="K153"/>
  <c r="I153"/>
  <c r="G153"/>
  <c r="D154"/>
  <c r="J153"/>
  <c r="T153" s="1"/>
  <c r="Z153"/>
  <c r="AC152"/>
  <c r="AJ152" s="1"/>
  <c r="AK151"/>
  <c r="E154"/>
  <c r="N153"/>
  <c r="Q153"/>
  <c r="O153"/>
  <c r="Y153"/>
  <c r="P153"/>
  <c r="V153"/>
  <c r="AL151"/>
  <c r="AI151"/>
  <c r="AG152"/>
  <c r="C157"/>
  <c r="L156"/>
  <c r="M156"/>
  <c r="U153" l="1"/>
  <c r="AF153" s="1"/>
  <c r="AM153" s="1"/>
  <c r="X153"/>
  <c r="AB153" s="1"/>
  <c r="S153"/>
  <c r="AD153" s="1"/>
  <c r="AK153" s="1"/>
  <c r="I154"/>
  <c r="K154"/>
  <c r="F154"/>
  <c r="H154"/>
  <c r="G154"/>
  <c r="J154"/>
  <c r="D155"/>
  <c r="Z154"/>
  <c r="AC153"/>
  <c r="AJ153" s="1"/>
  <c r="AG153"/>
  <c r="AN153" s="1"/>
  <c r="AN152"/>
  <c r="E155"/>
  <c r="Q154"/>
  <c r="Y154"/>
  <c r="N154"/>
  <c r="V154"/>
  <c r="O154"/>
  <c r="P154"/>
  <c r="AL152"/>
  <c r="AE153"/>
  <c r="C158"/>
  <c r="L157"/>
  <c r="M157"/>
  <c r="T154" l="1"/>
  <c r="AE154" s="1"/>
  <c r="AL154" s="1"/>
  <c r="S154"/>
  <c r="AD154" s="1"/>
  <c r="X154"/>
  <c r="AB154" s="1"/>
  <c r="AI154" s="1"/>
  <c r="U154"/>
  <c r="AF154" s="1"/>
  <c r="K155"/>
  <c r="J155"/>
  <c r="I155"/>
  <c r="F155"/>
  <c r="G155"/>
  <c r="H155"/>
  <c r="D156"/>
  <c r="Z155"/>
  <c r="AG154"/>
  <c r="AC154"/>
  <c r="E156"/>
  <c r="N155"/>
  <c r="Y155"/>
  <c r="O155"/>
  <c r="P155"/>
  <c r="V155"/>
  <c r="Q155"/>
  <c r="AI153"/>
  <c r="AL153"/>
  <c r="M158"/>
  <c r="C159"/>
  <c r="L158"/>
  <c r="U155" l="1"/>
  <c r="AF155" s="1"/>
  <c r="X155"/>
  <c r="AB155" s="1"/>
  <c r="S155"/>
  <c r="AD155" s="1"/>
  <c r="T155"/>
  <c r="AE155" s="1"/>
  <c r="AL155" s="1"/>
  <c r="H156"/>
  <c r="F156"/>
  <c r="J156"/>
  <c r="G156"/>
  <c r="I156"/>
  <c r="K156"/>
  <c r="D157"/>
  <c r="Z156"/>
  <c r="AM154"/>
  <c r="AK154"/>
  <c r="AC155"/>
  <c r="E157"/>
  <c r="P156"/>
  <c r="V156"/>
  <c r="Y156"/>
  <c r="Q156"/>
  <c r="O156"/>
  <c r="N156"/>
  <c r="AN154"/>
  <c r="AJ154"/>
  <c r="AG155"/>
  <c r="C160"/>
  <c r="M159"/>
  <c r="L159"/>
  <c r="S156" l="1"/>
  <c r="AD156" s="1"/>
  <c r="AK156" s="1"/>
  <c r="U156"/>
  <c r="AF156" s="1"/>
  <c r="T156"/>
  <c r="AE156" s="1"/>
  <c r="AL156" s="1"/>
  <c r="X156"/>
  <c r="AB156" s="1"/>
  <c r="G157"/>
  <c r="H157"/>
  <c r="K157"/>
  <c r="J157"/>
  <c r="I157"/>
  <c r="F157"/>
  <c r="D158"/>
  <c r="AC156"/>
  <c r="AJ156" s="1"/>
  <c r="Z157"/>
  <c r="AG156"/>
  <c r="AN156" s="1"/>
  <c r="AM155"/>
  <c r="AI155"/>
  <c r="AJ155"/>
  <c r="AK155"/>
  <c r="E158"/>
  <c r="O157"/>
  <c r="Q157"/>
  <c r="P157"/>
  <c r="V157"/>
  <c r="N157"/>
  <c r="Y157"/>
  <c r="AN155"/>
  <c r="C161"/>
  <c r="M160"/>
  <c r="L160"/>
  <c r="S157" l="1"/>
  <c r="AD157" s="1"/>
  <c r="U157"/>
  <c r="AF157" s="1"/>
  <c r="AM157" s="1"/>
  <c r="X157"/>
  <c r="AB157" s="1"/>
  <c r="AI157" s="1"/>
  <c r="T157"/>
  <c r="AE157" s="1"/>
  <c r="AL157" s="1"/>
  <c r="H158"/>
  <c r="G158"/>
  <c r="J158"/>
  <c r="K158"/>
  <c r="F158"/>
  <c r="I158"/>
  <c r="D159"/>
  <c r="Z158"/>
  <c r="AG157"/>
  <c r="AN157" s="1"/>
  <c r="E159"/>
  <c r="N158"/>
  <c r="O158"/>
  <c r="P158"/>
  <c r="Q158"/>
  <c r="Y158"/>
  <c r="V158"/>
  <c r="AI156"/>
  <c r="AC157"/>
  <c r="AM156"/>
  <c r="L161"/>
  <c r="M161"/>
  <c r="C162"/>
  <c r="S158" l="1"/>
  <c r="AD158" s="1"/>
  <c r="AK158" s="1"/>
  <c r="U158"/>
  <c r="AF158" s="1"/>
  <c r="AM158" s="1"/>
  <c r="T158"/>
  <c r="AE158" s="1"/>
  <c r="X158"/>
  <c r="AB158" s="1"/>
  <c r="AI158" s="1"/>
  <c r="K159"/>
  <c r="H159"/>
  <c r="J159"/>
  <c r="G159"/>
  <c r="F159"/>
  <c r="D160"/>
  <c r="I159"/>
  <c r="Z159"/>
  <c r="AG158"/>
  <c r="AN158" s="1"/>
  <c r="AC158"/>
  <c r="AJ157"/>
  <c r="AK157"/>
  <c r="E160"/>
  <c r="V159"/>
  <c r="P159"/>
  <c r="Y159"/>
  <c r="N159"/>
  <c r="O159"/>
  <c r="Q159"/>
  <c r="M162"/>
  <c r="L162"/>
  <c r="C163"/>
  <c r="Z160" l="1"/>
  <c r="U159"/>
  <c r="AF159" s="1"/>
  <c r="AM159" s="1"/>
  <c r="S159"/>
  <c r="AD159" s="1"/>
  <c r="AK159" s="1"/>
  <c r="T159"/>
  <c r="AE159" s="1"/>
  <c r="AL159" s="1"/>
  <c r="X159"/>
  <c r="AB159" s="1"/>
  <c r="AI159" s="1"/>
  <c r="G160"/>
  <c r="H160"/>
  <c r="K160"/>
  <c r="F160"/>
  <c r="I160"/>
  <c r="D161"/>
  <c r="J160"/>
  <c r="T160" s="1"/>
  <c r="AC159"/>
  <c r="AJ159" s="1"/>
  <c r="AG159"/>
  <c r="AN159" s="1"/>
  <c r="AL158"/>
  <c r="E161"/>
  <c r="Q160"/>
  <c r="N160"/>
  <c r="V160"/>
  <c r="O160"/>
  <c r="P160"/>
  <c r="Y160"/>
  <c r="AJ158"/>
  <c r="C164"/>
  <c r="L163"/>
  <c r="M163"/>
  <c r="U160" l="1"/>
  <c r="AF160" s="1"/>
  <c r="AM160" s="1"/>
  <c r="X160"/>
  <c r="AB160" s="1"/>
  <c r="S160"/>
  <c r="AD160" s="1"/>
  <c r="AK160" s="1"/>
  <c r="H161"/>
  <c r="K161"/>
  <c r="I161"/>
  <c r="F161"/>
  <c r="J161"/>
  <c r="G161"/>
  <c r="D162"/>
  <c r="Z161"/>
  <c r="AG160"/>
  <c r="AN160" s="1"/>
  <c r="AC160"/>
  <c r="AJ160" s="1"/>
  <c r="AE160"/>
  <c r="AL160" s="1"/>
  <c r="E162"/>
  <c r="V161"/>
  <c r="N161"/>
  <c r="P161"/>
  <c r="O161"/>
  <c r="Q161"/>
  <c r="Y161"/>
  <c r="M164"/>
  <c r="C165"/>
  <c r="L164"/>
  <c r="S161" l="1"/>
  <c r="AD161" s="1"/>
  <c r="AK161" s="1"/>
  <c r="U161"/>
  <c r="AF161" s="1"/>
  <c r="AM161" s="1"/>
  <c r="T161"/>
  <c r="AE161" s="1"/>
  <c r="X161"/>
  <c r="AB161" s="1"/>
  <c r="AI161" s="1"/>
  <c r="K162"/>
  <c r="F162"/>
  <c r="I162"/>
  <c r="D163"/>
  <c r="J162"/>
  <c r="T162" s="1"/>
  <c r="H162"/>
  <c r="G162"/>
  <c r="Z162"/>
  <c r="AG161"/>
  <c r="AN161" s="1"/>
  <c r="AC161"/>
  <c r="AJ161" s="1"/>
  <c r="AI160"/>
  <c r="E163"/>
  <c r="P162"/>
  <c r="N162"/>
  <c r="V162"/>
  <c r="Q162"/>
  <c r="O162"/>
  <c r="Y162"/>
  <c r="C166"/>
  <c r="L165"/>
  <c r="M165"/>
  <c r="S162" l="1"/>
  <c r="AD162" s="1"/>
  <c r="AK162" s="1"/>
  <c r="U162"/>
  <c r="AF162" s="1"/>
  <c r="AM162" s="1"/>
  <c r="X162"/>
  <c r="AB162" s="1"/>
  <c r="AI162" s="1"/>
  <c r="F163"/>
  <c r="G163"/>
  <c r="K163"/>
  <c r="H163"/>
  <c r="D164"/>
  <c r="J163"/>
  <c r="I163"/>
  <c r="Z163"/>
  <c r="AG162"/>
  <c r="AN162" s="1"/>
  <c r="AC162"/>
  <c r="AJ162" s="1"/>
  <c r="AL161"/>
  <c r="E164"/>
  <c r="V163"/>
  <c r="Q163"/>
  <c r="N163"/>
  <c r="P163"/>
  <c r="O163"/>
  <c r="Y163"/>
  <c r="AE162"/>
  <c r="AL162" s="1"/>
  <c r="M166"/>
  <c r="C167"/>
  <c r="L166"/>
  <c r="T163" l="1"/>
  <c r="AE163" s="1"/>
  <c r="AL163" s="1"/>
  <c r="X163"/>
  <c r="U163"/>
  <c r="AF163" s="1"/>
  <c r="AM163" s="1"/>
  <c r="S163"/>
  <c r="AD163" s="1"/>
  <c r="AK163" s="1"/>
  <c r="H164"/>
  <c r="J164"/>
  <c r="G164"/>
  <c r="K164"/>
  <c r="I164"/>
  <c r="F164"/>
  <c r="D165"/>
  <c r="Z164"/>
  <c r="AC163"/>
  <c r="AJ163" s="1"/>
  <c r="AG163"/>
  <c r="AN163" s="1"/>
  <c r="E165"/>
  <c r="O164"/>
  <c r="N164"/>
  <c r="Q164"/>
  <c r="V164"/>
  <c r="Y164"/>
  <c r="P164"/>
  <c r="AB163"/>
  <c r="M167"/>
  <c r="C168"/>
  <c r="L167"/>
  <c r="S164" l="1"/>
  <c r="AD164" s="1"/>
  <c r="AK164" s="1"/>
  <c r="X164"/>
  <c r="AB164" s="1"/>
  <c r="AI164" s="1"/>
  <c r="T164"/>
  <c r="AE164" s="1"/>
  <c r="AL164" s="1"/>
  <c r="U164"/>
  <c r="AF164" s="1"/>
  <c r="J165"/>
  <c r="F165"/>
  <c r="K165"/>
  <c r="H165"/>
  <c r="G165"/>
  <c r="I165"/>
  <c r="D166"/>
  <c r="Z165"/>
  <c r="AG164"/>
  <c r="AN164" s="1"/>
  <c r="AC164"/>
  <c r="AJ164" s="1"/>
  <c r="AI163"/>
  <c r="E166"/>
  <c r="Y165"/>
  <c r="V165"/>
  <c r="O165"/>
  <c r="N165"/>
  <c r="Q165"/>
  <c r="P165"/>
  <c r="L168"/>
  <c r="M168"/>
  <c r="C169"/>
  <c r="S165" l="1"/>
  <c r="AD165" s="1"/>
  <c r="U165"/>
  <c r="AF165" s="1"/>
  <c r="AM165" s="1"/>
  <c r="T165"/>
  <c r="AE165" s="1"/>
  <c r="X165"/>
  <c r="AB165" s="1"/>
  <c r="H166"/>
  <c r="K166"/>
  <c r="G166"/>
  <c r="J166"/>
  <c r="F166"/>
  <c r="I166"/>
  <c r="D167"/>
  <c r="Z166"/>
  <c r="AC165"/>
  <c r="AJ165" s="1"/>
  <c r="AG165"/>
  <c r="AN165" s="1"/>
  <c r="E167"/>
  <c r="O166"/>
  <c r="N166"/>
  <c r="Q166"/>
  <c r="Y166"/>
  <c r="V166"/>
  <c r="P166"/>
  <c r="AM164"/>
  <c r="C170"/>
  <c r="L169"/>
  <c r="M169"/>
  <c r="T166" l="1"/>
  <c r="AE166" s="1"/>
  <c r="S166"/>
  <c r="AD166" s="1"/>
  <c r="U166"/>
  <c r="AF166" s="1"/>
  <c r="X166"/>
  <c r="AB166" s="1"/>
  <c r="AI166" s="1"/>
  <c r="H167"/>
  <c r="I167"/>
  <c r="J167"/>
  <c r="F167"/>
  <c r="K167"/>
  <c r="D168"/>
  <c r="G167"/>
  <c r="Z167"/>
  <c r="AG166"/>
  <c r="AN166" s="1"/>
  <c r="AI165"/>
  <c r="AL165"/>
  <c r="E168"/>
  <c r="Q167"/>
  <c r="N167"/>
  <c r="V167"/>
  <c r="Y167"/>
  <c r="P167"/>
  <c r="O167"/>
  <c r="AC166"/>
  <c r="AK165"/>
  <c r="C171"/>
  <c r="L170"/>
  <c r="M170"/>
  <c r="T167" l="1"/>
  <c r="AE167" s="1"/>
  <c r="AL167" s="1"/>
  <c r="S167"/>
  <c r="AD167" s="1"/>
  <c r="U167"/>
  <c r="AF167" s="1"/>
  <c r="AM167" s="1"/>
  <c r="X167"/>
  <c r="AB167" s="1"/>
  <c r="AI167" s="1"/>
  <c r="K168"/>
  <c r="I168"/>
  <c r="H168"/>
  <c r="J168"/>
  <c r="F168"/>
  <c r="G168"/>
  <c r="D169"/>
  <c r="Z168"/>
  <c r="AC167"/>
  <c r="AJ167" s="1"/>
  <c r="AG167"/>
  <c r="AN167" s="1"/>
  <c r="AM166"/>
  <c r="E169"/>
  <c r="P168"/>
  <c r="O168"/>
  <c r="Q168"/>
  <c r="V168"/>
  <c r="N168"/>
  <c r="Y168"/>
  <c r="AJ166"/>
  <c r="AK166"/>
  <c r="AL166"/>
  <c r="C172"/>
  <c r="L171"/>
  <c r="M171"/>
  <c r="X168" l="1"/>
  <c r="AB168" s="1"/>
  <c r="AI168" s="1"/>
  <c r="S168"/>
  <c r="AD168" s="1"/>
  <c r="U168"/>
  <c r="T168"/>
  <c r="AE168" s="1"/>
  <c r="G169"/>
  <c r="I169"/>
  <c r="F169"/>
  <c r="K169"/>
  <c r="H169"/>
  <c r="D170"/>
  <c r="J169"/>
  <c r="AG168"/>
  <c r="AN168" s="1"/>
  <c r="Z169"/>
  <c r="AC168"/>
  <c r="AJ168" s="1"/>
  <c r="AF168"/>
  <c r="AM168" s="1"/>
  <c r="E170"/>
  <c r="V169"/>
  <c r="Y169"/>
  <c r="O169"/>
  <c r="P169"/>
  <c r="N169"/>
  <c r="Q169"/>
  <c r="AK167"/>
  <c r="M172"/>
  <c r="L172"/>
  <c r="C173"/>
  <c r="S169" l="1"/>
  <c r="AD169" s="1"/>
  <c r="AK169" s="1"/>
  <c r="T169"/>
  <c r="AE169" s="1"/>
  <c r="AL169" s="1"/>
  <c r="U169"/>
  <c r="AF169" s="1"/>
  <c r="X169"/>
  <c r="AB169" s="1"/>
  <c r="H170"/>
  <c r="F170"/>
  <c r="K170"/>
  <c r="J170"/>
  <c r="I170"/>
  <c r="G170"/>
  <c r="D171"/>
  <c r="Z170"/>
  <c r="AG169"/>
  <c r="AN169" s="1"/>
  <c r="AC169"/>
  <c r="AJ169" s="1"/>
  <c r="AK168"/>
  <c r="AL168"/>
  <c r="E171"/>
  <c r="N170"/>
  <c r="Q170"/>
  <c r="V170"/>
  <c r="Y170"/>
  <c r="P170"/>
  <c r="O170"/>
  <c r="C174"/>
  <c r="L173"/>
  <c r="M173"/>
  <c r="S170" l="1"/>
  <c r="AD170" s="1"/>
  <c r="T170"/>
  <c r="AE170" s="1"/>
  <c r="AL170" s="1"/>
  <c r="U170"/>
  <c r="AF170" s="1"/>
  <c r="AM170" s="1"/>
  <c r="X170"/>
  <c r="AB170" s="1"/>
  <c r="AI170" s="1"/>
  <c r="H171"/>
  <c r="J171"/>
  <c r="K171"/>
  <c r="F171"/>
  <c r="I171"/>
  <c r="D172"/>
  <c r="G171"/>
  <c r="Z171"/>
  <c r="AC170"/>
  <c r="AJ170" s="1"/>
  <c r="AG170"/>
  <c r="AN170" s="1"/>
  <c r="AI169"/>
  <c r="E172"/>
  <c r="V171"/>
  <c r="P171"/>
  <c r="Y171"/>
  <c r="O171"/>
  <c r="N171"/>
  <c r="Q171"/>
  <c r="AM169"/>
  <c r="M174"/>
  <c r="C175"/>
  <c r="L174"/>
  <c r="T171" l="1"/>
  <c r="AE171" s="1"/>
  <c r="U171"/>
  <c r="AF171" s="1"/>
  <c r="AM171" s="1"/>
  <c r="X171"/>
  <c r="AB171" s="1"/>
  <c r="S171"/>
  <c r="AD171" s="1"/>
  <c r="AK171" s="1"/>
  <c r="H172"/>
  <c r="F172"/>
  <c r="G172"/>
  <c r="K172"/>
  <c r="J172"/>
  <c r="I172"/>
  <c r="D173"/>
  <c r="Z172"/>
  <c r="AK170"/>
  <c r="AC171"/>
  <c r="AJ171" s="1"/>
  <c r="E173"/>
  <c r="P172"/>
  <c r="Q172"/>
  <c r="V172"/>
  <c r="N172"/>
  <c r="O172"/>
  <c r="Y172"/>
  <c r="AG171"/>
  <c r="L175"/>
  <c r="M175"/>
  <c r="C176"/>
  <c r="X172" l="1"/>
  <c r="AB172" s="1"/>
  <c r="AI172" s="1"/>
  <c r="S172"/>
  <c r="AD172" s="1"/>
  <c r="AK172" s="1"/>
  <c r="U172"/>
  <c r="AF172" s="1"/>
  <c r="AM172" s="1"/>
  <c r="T172"/>
  <c r="AE172" s="1"/>
  <c r="AL172" s="1"/>
  <c r="H173"/>
  <c r="I173"/>
  <c r="J173"/>
  <c r="K173"/>
  <c r="G173"/>
  <c r="F173"/>
  <c r="D174"/>
  <c r="Z173"/>
  <c r="AC172"/>
  <c r="AJ172" s="1"/>
  <c r="AG172"/>
  <c r="AN172" s="1"/>
  <c r="E174"/>
  <c r="Q173"/>
  <c r="N173"/>
  <c r="Y173"/>
  <c r="O173"/>
  <c r="P173"/>
  <c r="V173"/>
  <c r="AI171"/>
  <c r="AN171"/>
  <c r="AL171"/>
  <c r="M176"/>
  <c r="L176"/>
  <c r="C177"/>
  <c r="S173" l="1"/>
  <c r="AD173" s="1"/>
  <c r="AK173" s="1"/>
  <c r="U173"/>
  <c r="AF173" s="1"/>
  <c r="T173"/>
  <c r="AE173" s="1"/>
  <c r="AL173" s="1"/>
  <c r="X173"/>
  <c r="AB173" s="1"/>
  <c r="AI173" s="1"/>
  <c r="G174"/>
  <c r="F174"/>
  <c r="K174"/>
  <c r="I174"/>
  <c r="H174"/>
  <c r="J174"/>
  <c r="D175"/>
  <c r="AG173"/>
  <c r="AN173" s="1"/>
  <c r="Z174"/>
  <c r="AC173"/>
  <c r="AJ173" s="1"/>
  <c r="E175"/>
  <c r="O174"/>
  <c r="V174"/>
  <c r="N174"/>
  <c r="Q174"/>
  <c r="Y174"/>
  <c r="P174"/>
  <c r="M177"/>
  <c r="C178"/>
  <c r="L177"/>
  <c r="T174" l="1"/>
  <c r="AE174" s="1"/>
  <c r="U174"/>
  <c r="AF174" s="1"/>
  <c r="AM174" s="1"/>
  <c r="S174"/>
  <c r="AD174" s="1"/>
  <c r="X174"/>
  <c r="AB174" s="1"/>
  <c r="J175"/>
  <c r="G175"/>
  <c r="F175"/>
  <c r="I175"/>
  <c r="H175"/>
  <c r="K175"/>
  <c r="D176"/>
  <c r="Z175"/>
  <c r="AC174"/>
  <c r="AJ174" s="1"/>
  <c r="E176"/>
  <c r="O175"/>
  <c r="Q175"/>
  <c r="N175"/>
  <c r="V175"/>
  <c r="Y175"/>
  <c r="P175"/>
  <c r="AG174"/>
  <c r="AM173"/>
  <c r="M178"/>
  <c r="C179"/>
  <c r="L178"/>
  <c r="X175" l="1"/>
  <c r="AB175" s="1"/>
  <c r="AI175" s="1"/>
  <c r="U175"/>
  <c r="AF175" s="1"/>
  <c r="AM175" s="1"/>
  <c r="T175"/>
  <c r="AE175" s="1"/>
  <c r="AL175" s="1"/>
  <c r="S175"/>
  <c r="AD175" s="1"/>
  <c r="AK175" s="1"/>
  <c r="H176"/>
  <c r="F176"/>
  <c r="G176"/>
  <c r="K176"/>
  <c r="J176"/>
  <c r="I176"/>
  <c r="D177"/>
  <c r="Z176"/>
  <c r="AG175"/>
  <c r="AN175" s="1"/>
  <c r="AI174"/>
  <c r="AL174"/>
  <c r="AC175"/>
  <c r="AK174"/>
  <c r="AN174"/>
  <c r="E177"/>
  <c r="O176"/>
  <c r="P176"/>
  <c r="N176"/>
  <c r="V176"/>
  <c r="Y176"/>
  <c r="Q176"/>
  <c r="C180"/>
  <c r="L179"/>
  <c r="M179"/>
  <c r="X176" l="1"/>
  <c r="AB176" s="1"/>
  <c r="S176"/>
  <c r="AD176" s="1"/>
  <c r="U176"/>
  <c r="AF176" s="1"/>
  <c r="T176"/>
  <c r="AE176" s="1"/>
  <c r="H177"/>
  <c r="I177"/>
  <c r="K177"/>
  <c r="F177"/>
  <c r="G177"/>
  <c r="D178"/>
  <c r="J177"/>
  <c r="T177" s="1"/>
  <c r="Z177"/>
  <c r="AC176"/>
  <c r="AJ176" s="1"/>
  <c r="AG176"/>
  <c r="AN176" s="1"/>
  <c r="AJ175"/>
  <c r="E178"/>
  <c r="N177"/>
  <c r="V177"/>
  <c r="Y177"/>
  <c r="Q177"/>
  <c r="P177"/>
  <c r="O177"/>
  <c r="M180"/>
  <c r="C181"/>
  <c r="L180"/>
  <c r="S177" l="1"/>
  <c r="AD177" s="1"/>
  <c r="AK177" s="1"/>
  <c r="U177"/>
  <c r="AF177" s="1"/>
  <c r="AM177" s="1"/>
  <c r="X177"/>
  <c r="AB177" s="1"/>
  <c r="AI177" s="1"/>
  <c r="I178"/>
  <c r="H178"/>
  <c r="K178"/>
  <c r="G178"/>
  <c r="F178"/>
  <c r="J178"/>
  <c r="D179"/>
  <c r="Z178"/>
  <c r="AG177"/>
  <c r="AN177" s="1"/>
  <c r="AC177"/>
  <c r="AJ177" s="1"/>
  <c r="AL176"/>
  <c r="AM176"/>
  <c r="E179"/>
  <c r="P178"/>
  <c r="O178"/>
  <c r="V178"/>
  <c r="Q178"/>
  <c r="N178"/>
  <c r="Y178"/>
  <c r="AI176"/>
  <c r="AK176"/>
  <c r="AE177"/>
  <c r="M181"/>
  <c r="C182"/>
  <c r="L181"/>
  <c r="U178" l="1"/>
  <c r="AF178" s="1"/>
  <c r="AM178" s="1"/>
  <c r="S178"/>
  <c r="AD178" s="1"/>
  <c r="AK178" s="1"/>
  <c r="T178"/>
  <c r="AE178" s="1"/>
  <c r="AL178" s="1"/>
  <c r="X178"/>
  <c r="AB178" s="1"/>
  <c r="AI178" s="1"/>
  <c r="F179"/>
  <c r="G179"/>
  <c r="J179"/>
  <c r="K179"/>
  <c r="I179"/>
  <c r="H179"/>
  <c r="D180"/>
  <c r="Z179"/>
  <c r="AC178"/>
  <c r="AJ178" s="1"/>
  <c r="E180"/>
  <c r="N179"/>
  <c r="P179"/>
  <c r="O179"/>
  <c r="Q179"/>
  <c r="Y179"/>
  <c r="V179"/>
  <c r="AG178"/>
  <c r="AL177"/>
  <c r="L182"/>
  <c r="M182"/>
  <c r="C183"/>
  <c r="X179" l="1"/>
  <c r="AB179" s="1"/>
  <c r="T179"/>
  <c r="AE179" s="1"/>
  <c r="AL179" s="1"/>
  <c r="U179"/>
  <c r="AF179" s="1"/>
  <c r="AM179" s="1"/>
  <c r="S179"/>
  <c r="AD179" s="1"/>
  <c r="AK179" s="1"/>
  <c r="K180"/>
  <c r="J180"/>
  <c r="F180"/>
  <c r="G180"/>
  <c r="H180"/>
  <c r="I180"/>
  <c r="D181"/>
  <c r="Z180"/>
  <c r="AG179"/>
  <c r="AN179" s="1"/>
  <c r="E181"/>
  <c r="N180"/>
  <c r="O180"/>
  <c r="P180"/>
  <c r="Y180"/>
  <c r="Q180"/>
  <c r="V180"/>
  <c r="AN178"/>
  <c r="AC179"/>
  <c r="M183"/>
  <c r="C184"/>
  <c r="L183"/>
  <c r="X180" l="1"/>
  <c r="AB180" s="1"/>
  <c r="S180"/>
  <c r="AD180" s="1"/>
  <c r="AK180" s="1"/>
  <c r="T180"/>
  <c r="AE180" s="1"/>
  <c r="U180"/>
  <c r="AF180" s="1"/>
  <c r="AM180" s="1"/>
  <c r="J181"/>
  <c r="F181"/>
  <c r="G181"/>
  <c r="D182"/>
  <c r="I181"/>
  <c r="H181"/>
  <c r="K181"/>
  <c r="Z181"/>
  <c r="AG180"/>
  <c r="AN180" s="1"/>
  <c r="AC180"/>
  <c r="AJ180" s="1"/>
  <c r="AJ179"/>
  <c r="AI179"/>
  <c r="E182"/>
  <c r="Q181"/>
  <c r="O181"/>
  <c r="P181"/>
  <c r="Y181"/>
  <c r="N181"/>
  <c r="V181"/>
  <c r="C185"/>
  <c r="L184"/>
  <c r="M184"/>
  <c r="X181" l="1"/>
  <c r="AB181" s="1"/>
  <c r="AI181" s="1"/>
  <c r="U181"/>
  <c r="AF181" s="1"/>
  <c r="T181"/>
  <c r="AE181" s="1"/>
  <c r="AL181" s="1"/>
  <c r="S181"/>
  <c r="AD181" s="1"/>
  <c r="AK181" s="1"/>
  <c r="I182"/>
  <c r="F182"/>
  <c r="K182"/>
  <c r="D183"/>
  <c r="G182"/>
  <c r="J182"/>
  <c r="H182"/>
  <c r="Z182"/>
  <c r="AG181"/>
  <c r="AN181" s="1"/>
  <c r="AC181"/>
  <c r="AJ181" s="1"/>
  <c r="AI180"/>
  <c r="AL180"/>
  <c r="E183"/>
  <c r="N182"/>
  <c r="O182"/>
  <c r="Y182"/>
  <c r="V182"/>
  <c r="Q182"/>
  <c r="P182"/>
  <c r="M185"/>
  <c r="C186"/>
  <c r="L185"/>
  <c r="T182" l="1"/>
  <c r="AE182" s="1"/>
  <c r="X182"/>
  <c r="AB182" s="1"/>
  <c r="AI182" s="1"/>
  <c r="S182"/>
  <c r="AD182" s="1"/>
  <c r="U182"/>
  <c r="AF182" s="1"/>
  <c r="AM182" s="1"/>
  <c r="J183"/>
  <c r="F183"/>
  <c r="G183"/>
  <c r="D184"/>
  <c r="H183"/>
  <c r="K183"/>
  <c r="I183"/>
  <c r="Z183"/>
  <c r="AG182"/>
  <c r="AN182" s="1"/>
  <c r="E184"/>
  <c r="V183"/>
  <c r="N183"/>
  <c r="P183"/>
  <c r="O183"/>
  <c r="Y183"/>
  <c r="Q183"/>
  <c r="AC182"/>
  <c r="AM181"/>
  <c r="M186"/>
  <c r="C187"/>
  <c r="L186"/>
  <c r="U183" l="1"/>
  <c r="AF183" s="1"/>
  <c r="T183"/>
  <c r="AE183" s="1"/>
  <c r="X183"/>
  <c r="AB183" s="1"/>
  <c r="S183"/>
  <c r="AD183" s="1"/>
  <c r="AK183" s="1"/>
  <c r="H184"/>
  <c r="G184"/>
  <c r="F184"/>
  <c r="I184"/>
  <c r="J184"/>
  <c r="D185"/>
  <c r="K184"/>
  <c r="Z184"/>
  <c r="AG183"/>
  <c r="AN183" s="1"/>
  <c r="AK182"/>
  <c r="AL182"/>
  <c r="E185"/>
  <c r="N184"/>
  <c r="Y184"/>
  <c r="O184"/>
  <c r="V184"/>
  <c r="P184"/>
  <c r="Q184"/>
  <c r="AC183"/>
  <c r="AJ183" s="1"/>
  <c r="AJ182"/>
  <c r="L187"/>
  <c r="M187"/>
  <c r="C188"/>
  <c r="U184" l="1"/>
  <c r="AF184" s="1"/>
  <c r="AM184" s="1"/>
  <c r="X184"/>
  <c r="AB184" s="1"/>
  <c r="AI184" s="1"/>
  <c r="S184"/>
  <c r="AD184" s="1"/>
  <c r="AK184" s="1"/>
  <c r="T184"/>
  <c r="AE184" s="1"/>
  <c r="AL184" s="1"/>
  <c r="F185"/>
  <c r="K185"/>
  <c r="J185"/>
  <c r="D186"/>
  <c r="I185"/>
  <c r="G185"/>
  <c r="H185"/>
  <c r="Z185"/>
  <c r="AG184"/>
  <c r="AN184" s="1"/>
  <c r="AC184"/>
  <c r="AJ184" s="1"/>
  <c r="AL183"/>
  <c r="E186"/>
  <c r="P185"/>
  <c r="Q185"/>
  <c r="Y185"/>
  <c r="V185"/>
  <c r="N185"/>
  <c r="O185"/>
  <c r="AI183"/>
  <c r="AM183"/>
  <c r="C189"/>
  <c r="M188"/>
  <c r="L188"/>
  <c r="U185" l="1"/>
  <c r="AF185" s="1"/>
  <c r="AM185" s="1"/>
  <c r="T185"/>
  <c r="AE185" s="1"/>
  <c r="X185"/>
  <c r="AB185" s="1"/>
  <c r="S185"/>
  <c r="AD185" s="1"/>
  <c r="I186"/>
  <c r="F186"/>
  <c r="G186"/>
  <c r="H186"/>
  <c r="J186"/>
  <c r="D187"/>
  <c r="K186"/>
  <c r="Z186"/>
  <c r="AC185"/>
  <c r="AJ185" s="1"/>
  <c r="E187"/>
  <c r="Q186"/>
  <c r="P186"/>
  <c r="Y186"/>
  <c r="V186"/>
  <c r="N186"/>
  <c r="O186"/>
  <c r="AG185"/>
  <c r="M189"/>
  <c r="C190"/>
  <c r="L189"/>
  <c r="U186" l="1"/>
  <c r="AF186" s="1"/>
  <c r="AM186" s="1"/>
  <c r="X186"/>
  <c r="T186"/>
  <c r="AE186" s="1"/>
  <c r="AL186" s="1"/>
  <c r="S186"/>
  <c r="AD186" s="1"/>
  <c r="AK186" s="1"/>
  <c r="I187"/>
  <c r="F187"/>
  <c r="J187"/>
  <c r="K187"/>
  <c r="G187"/>
  <c r="H187"/>
  <c r="D188"/>
  <c r="Z187"/>
  <c r="AC186"/>
  <c r="AJ186" s="1"/>
  <c r="AG186"/>
  <c r="AN186" s="1"/>
  <c r="AN185"/>
  <c r="AL185"/>
  <c r="AI185"/>
  <c r="E188"/>
  <c r="N187"/>
  <c r="O187"/>
  <c r="P187"/>
  <c r="Y187"/>
  <c r="V187"/>
  <c r="Q187"/>
  <c r="AK185"/>
  <c r="AB186"/>
  <c r="AI186" s="1"/>
  <c r="C191"/>
  <c r="L190"/>
  <c r="M190"/>
  <c r="S187" l="1"/>
  <c r="AD187" s="1"/>
  <c r="U187"/>
  <c r="AF187" s="1"/>
  <c r="X187"/>
  <c r="AB187" s="1"/>
  <c r="T187"/>
  <c r="AE187" s="1"/>
  <c r="H188"/>
  <c r="F188"/>
  <c r="K188"/>
  <c r="G188"/>
  <c r="J188"/>
  <c r="I188"/>
  <c r="D189"/>
  <c r="AG187"/>
  <c r="AN187" s="1"/>
  <c r="Z188"/>
  <c r="E189"/>
  <c r="P188"/>
  <c r="O188"/>
  <c r="Y188"/>
  <c r="Q188"/>
  <c r="N188"/>
  <c r="V188"/>
  <c r="AC187"/>
  <c r="C192"/>
  <c r="M191"/>
  <c r="L191"/>
  <c r="U188" l="1"/>
  <c r="AF188" s="1"/>
  <c r="X188"/>
  <c r="AB188" s="1"/>
  <c r="AI188" s="1"/>
  <c r="S188"/>
  <c r="AD188" s="1"/>
  <c r="AK188" s="1"/>
  <c r="T188"/>
  <c r="AE188" s="1"/>
  <c r="Z189"/>
  <c r="H189"/>
  <c r="K189"/>
  <c r="J189"/>
  <c r="D190"/>
  <c r="F189"/>
  <c r="I189"/>
  <c r="G189"/>
  <c r="AC188"/>
  <c r="AJ188" s="1"/>
  <c r="E190"/>
  <c r="Y189"/>
  <c r="V189"/>
  <c r="P189"/>
  <c r="Q189"/>
  <c r="O189"/>
  <c r="N189"/>
  <c r="AK187"/>
  <c r="AL187"/>
  <c r="AG188"/>
  <c r="AJ187"/>
  <c r="AM187"/>
  <c r="AI187"/>
  <c r="L192"/>
  <c r="C193"/>
  <c r="M192"/>
  <c r="U189" l="1"/>
  <c r="AF189" s="1"/>
  <c r="AM189" s="1"/>
  <c r="T189"/>
  <c r="AE189" s="1"/>
  <c r="AL189" s="1"/>
  <c r="X189"/>
  <c r="AB189" s="1"/>
  <c r="AI189" s="1"/>
  <c r="S189"/>
  <c r="AD189" s="1"/>
  <c r="AK189" s="1"/>
  <c r="H190"/>
  <c r="K190"/>
  <c r="G190"/>
  <c r="J190"/>
  <c r="F190"/>
  <c r="I190"/>
  <c r="D191"/>
  <c r="Z190"/>
  <c r="AG189"/>
  <c r="AN189" s="1"/>
  <c r="AM188"/>
  <c r="AL188"/>
  <c r="AN188"/>
  <c r="E191"/>
  <c r="V190"/>
  <c r="Y190"/>
  <c r="Q190"/>
  <c r="P190"/>
  <c r="N190"/>
  <c r="O190"/>
  <c r="AC189"/>
  <c r="AJ189" s="1"/>
  <c r="C194"/>
  <c r="L193"/>
  <c r="M193"/>
  <c r="T190" l="1"/>
  <c r="AE190" s="1"/>
  <c r="AL190" s="1"/>
  <c r="S190"/>
  <c r="AD190" s="1"/>
  <c r="U190"/>
  <c r="AF190" s="1"/>
  <c r="AM190" s="1"/>
  <c r="X190"/>
  <c r="AB190" s="1"/>
  <c r="F191"/>
  <c r="H191"/>
  <c r="J191"/>
  <c r="K191"/>
  <c r="G191"/>
  <c r="X191" s="1"/>
  <c r="I191"/>
  <c r="D192"/>
  <c r="Z191"/>
  <c r="AC190"/>
  <c r="AJ190" s="1"/>
  <c r="E192"/>
  <c r="V191"/>
  <c r="Y191"/>
  <c r="N191"/>
  <c r="P191"/>
  <c r="O191"/>
  <c r="Q191"/>
  <c r="AG190"/>
  <c r="C195"/>
  <c r="L194"/>
  <c r="M194"/>
  <c r="U191" l="1"/>
  <c r="AF191" s="1"/>
  <c r="T191"/>
  <c r="AE191" s="1"/>
  <c r="S191"/>
  <c r="AD191" s="1"/>
  <c r="AK191" s="1"/>
  <c r="G192"/>
  <c r="H192"/>
  <c r="F192"/>
  <c r="K192"/>
  <c r="I192"/>
  <c r="J192"/>
  <c r="D193"/>
  <c r="Z192"/>
  <c r="AC191"/>
  <c r="AJ191" s="1"/>
  <c r="AG191"/>
  <c r="AN191" s="1"/>
  <c r="AN190"/>
  <c r="AK190"/>
  <c r="E193"/>
  <c r="Y192"/>
  <c r="P192"/>
  <c r="O192"/>
  <c r="V192"/>
  <c r="Q192"/>
  <c r="N192"/>
  <c r="AI190"/>
  <c r="AB191"/>
  <c r="AI191" s="1"/>
  <c r="C196"/>
  <c r="M195"/>
  <c r="L195"/>
  <c r="U192" l="1"/>
  <c r="AF192" s="1"/>
  <c r="AM192" s="1"/>
  <c r="X192"/>
  <c r="AB192" s="1"/>
  <c r="T192"/>
  <c r="AE192" s="1"/>
  <c r="S192"/>
  <c r="AD192" s="1"/>
  <c r="H193"/>
  <c r="K193"/>
  <c r="F193"/>
  <c r="D194"/>
  <c r="G193"/>
  <c r="J193"/>
  <c r="T193" s="1"/>
  <c r="I193"/>
  <c r="Z193"/>
  <c r="AC192"/>
  <c r="AJ192" s="1"/>
  <c r="AM191"/>
  <c r="AL191"/>
  <c r="AG192"/>
  <c r="E194"/>
  <c r="Y193"/>
  <c r="N193"/>
  <c r="Q193"/>
  <c r="O193"/>
  <c r="V193"/>
  <c r="P193"/>
  <c r="C197"/>
  <c r="L196"/>
  <c r="M196"/>
  <c r="S193" l="1"/>
  <c r="AD193" s="1"/>
  <c r="AK193" s="1"/>
  <c r="U193"/>
  <c r="AF193" s="1"/>
  <c r="X193"/>
  <c r="AB193" s="1"/>
  <c r="AI193" s="1"/>
  <c r="H194"/>
  <c r="I194"/>
  <c r="G194"/>
  <c r="J194"/>
  <c r="F194"/>
  <c r="K194"/>
  <c r="D195"/>
  <c r="Z194"/>
  <c r="AC193"/>
  <c r="AJ193" s="1"/>
  <c r="AG193"/>
  <c r="AN193" s="1"/>
  <c r="AN192"/>
  <c r="AL192"/>
  <c r="E195"/>
  <c r="Q194"/>
  <c r="V194"/>
  <c r="N194"/>
  <c r="P194"/>
  <c r="O194"/>
  <c r="Y194"/>
  <c r="AI192"/>
  <c r="AE193"/>
  <c r="AL193" s="1"/>
  <c r="AK192"/>
  <c r="L197"/>
  <c r="M197"/>
  <c r="C198"/>
  <c r="U194" l="1"/>
  <c r="AF194" s="1"/>
  <c r="AM194" s="1"/>
  <c r="T194"/>
  <c r="AE194" s="1"/>
  <c r="AL194" s="1"/>
  <c r="S194"/>
  <c r="AD194" s="1"/>
  <c r="AK194" s="1"/>
  <c r="X194"/>
  <c r="AB194" s="1"/>
  <c r="AI194" s="1"/>
  <c r="K195"/>
  <c r="H195"/>
  <c r="I195"/>
  <c r="J195"/>
  <c r="G195"/>
  <c r="D196"/>
  <c r="F195"/>
  <c r="Z195"/>
  <c r="AG194"/>
  <c r="AN194" s="1"/>
  <c r="AC194"/>
  <c r="AJ194" s="1"/>
  <c r="E196"/>
  <c r="O195"/>
  <c r="N195"/>
  <c r="Q195"/>
  <c r="P195"/>
  <c r="Y195"/>
  <c r="V195"/>
  <c r="AM193"/>
  <c r="L198"/>
  <c r="M198"/>
  <c r="C199"/>
  <c r="U195" l="1"/>
  <c r="AF195" s="1"/>
  <c r="S195"/>
  <c r="AD195" s="1"/>
  <c r="AK195" s="1"/>
  <c r="X195"/>
  <c r="AB195" s="1"/>
  <c r="AI195" s="1"/>
  <c r="T195"/>
  <c r="AE195" s="1"/>
  <c r="F196"/>
  <c r="K196"/>
  <c r="I196"/>
  <c r="H196"/>
  <c r="J196"/>
  <c r="G196"/>
  <c r="D197"/>
  <c r="Z196"/>
  <c r="AC195"/>
  <c r="AJ195" s="1"/>
  <c r="AG195"/>
  <c r="AN195" s="1"/>
  <c r="E197"/>
  <c r="O196"/>
  <c r="V196"/>
  <c r="N196"/>
  <c r="Y196"/>
  <c r="Q196"/>
  <c r="P196"/>
  <c r="C200"/>
  <c r="M199"/>
  <c r="L199"/>
  <c r="X196" l="1"/>
  <c r="AB196" s="1"/>
  <c r="AI196" s="1"/>
  <c r="U196"/>
  <c r="AF196" s="1"/>
  <c r="AM196" s="1"/>
  <c r="T196"/>
  <c r="AE196" s="1"/>
  <c r="AL196" s="1"/>
  <c r="S196"/>
  <c r="AD196" s="1"/>
  <c r="H197"/>
  <c r="G197"/>
  <c r="F197"/>
  <c r="I197"/>
  <c r="J197"/>
  <c r="K197"/>
  <c r="D198"/>
  <c r="Z197"/>
  <c r="AG196"/>
  <c r="AN196" s="1"/>
  <c r="AC196"/>
  <c r="AL195"/>
  <c r="AM195"/>
  <c r="E198"/>
  <c r="Q197"/>
  <c r="P197"/>
  <c r="N197"/>
  <c r="V197"/>
  <c r="O197"/>
  <c r="Y197"/>
  <c r="M200"/>
  <c r="C201"/>
  <c r="L200"/>
  <c r="X197" l="1"/>
  <c r="AB197" s="1"/>
  <c r="AI197" s="1"/>
  <c r="S197"/>
  <c r="AD197" s="1"/>
  <c r="AK197" s="1"/>
  <c r="U197"/>
  <c r="AF197" s="1"/>
  <c r="T197"/>
  <c r="AE197" s="1"/>
  <c r="AL197" s="1"/>
  <c r="F198"/>
  <c r="H198"/>
  <c r="I198"/>
  <c r="K198"/>
  <c r="J198"/>
  <c r="G198"/>
  <c r="D199"/>
  <c r="Z198"/>
  <c r="AG197"/>
  <c r="AN197" s="1"/>
  <c r="AC197"/>
  <c r="AJ197" s="1"/>
  <c r="E199"/>
  <c r="Y198"/>
  <c r="Q198"/>
  <c r="O198"/>
  <c r="V198"/>
  <c r="N198"/>
  <c r="P198"/>
  <c r="AK196"/>
  <c r="AJ196"/>
  <c r="L201"/>
  <c r="M201"/>
  <c r="C202"/>
  <c r="S198" l="1"/>
  <c r="AD198" s="1"/>
  <c r="AK198" s="1"/>
  <c r="U198"/>
  <c r="AF198" s="1"/>
  <c r="T198"/>
  <c r="AE198" s="1"/>
  <c r="AL198" s="1"/>
  <c r="X198"/>
  <c r="AB198" s="1"/>
  <c r="J199"/>
  <c r="I199"/>
  <c r="K199"/>
  <c r="H199"/>
  <c r="F199"/>
  <c r="G199"/>
  <c r="D200"/>
  <c r="Z199"/>
  <c r="AC198"/>
  <c r="AJ198" s="1"/>
  <c r="AG198"/>
  <c r="AN198" s="1"/>
  <c r="AM197"/>
  <c r="E200"/>
  <c r="Y199"/>
  <c r="P199"/>
  <c r="V199"/>
  <c r="O199"/>
  <c r="Q199"/>
  <c r="N199"/>
  <c r="M202"/>
  <c r="C203"/>
  <c r="L202"/>
  <c r="X199" l="1"/>
  <c r="AB199" s="1"/>
  <c r="S199"/>
  <c r="AD199" s="1"/>
  <c r="AK199" s="1"/>
  <c r="T199"/>
  <c r="AE199" s="1"/>
  <c r="U199"/>
  <c r="AF199" s="1"/>
  <c r="AM199" s="1"/>
  <c r="K200"/>
  <c r="J200"/>
  <c r="G200"/>
  <c r="I200"/>
  <c r="H200"/>
  <c r="F200"/>
  <c r="D201"/>
  <c r="Z200"/>
  <c r="AG199"/>
  <c r="AN199" s="1"/>
  <c r="E201"/>
  <c r="V200"/>
  <c r="N200"/>
  <c r="Q200"/>
  <c r="Y200"/>
  <c r="O200"/>
  <c r="P200"/>
  <c r="AM198"/>
  <c r="AI198"/>
  <c r="AC199"/>
  <c r="C204"/>
  <c r="L203"/>
  <c r="M203"/>
  <c r="S200" l="1"/>
  <c r="AD200" s="1"/>
  <c r="AK200" s="1"/>
  <c r="T200"/>
  <c r="AE200" s="1"/>
  <c r="AL200" s="1"/>
  <c r="U200"/>
  <c r="AF200" s="1"/>
  <c r="AM200" s="1"/>
  <c r="X200"/>
  <c r="AB200" s="1"/>
  <c r="AI200" s="1"/>
  <c r="H201"/>
  <c r="J201"/>
  <c r="F201"/>
  <c r="G201"/>
  <c r="I201"/>
  <c r="K201"/>
  <c r="D202"/>
  <c r="Z201"/>
  <c r="AC200"/>
  <c r="AJ200" s="1"/>
  <c r="AG200"/>
  <c r="AN200" s="1"/>
  <c r="AI199"/>
  <c r="E202"/>
  <c r="O201"/>
  <c r="N201"/>
  <c r="Q201"/>
  <c r="V201"/>
  <c r="P201"/>
  <c r="Y201"/>
  <c r="AJ199"/>
  <c r="AL199"/>
  <c r="C205"/>
  <c r="L204"/>
  <c r="M204"/>
  <c r="X201" l="1"/>
  <c r="AB201" s="1"/>
  <c r="U201"/>
  <c r="AF201" s="1"/>
  <c r="S201"/>
  <c r="AD201" s="1"/>
  <c r="AK201" s="1"/>
  <c r="T201"/>
  <c r="AE201" s="1"/>
  <c r="H202"/>
  <c r="I202"/>
  <c r="K202"/>
  <c r="F202"/>
  <c r="J202"/>
  <c r="G202"/>
  <c r="D203"/>
  <c r="Z202"/>
  <c r="AC201"/>
  <c r="AJ201" s="1"/>
  <c r="E203"/>
  <c r="N202"/>
  <c r="Q202"/>
  <c r="O202"/>
  <c r="P202"/>
  <c r="Y202"/>
  <c r="V202"/>
  <c r="AG201"/>
  <c r="M205"/>
  <c r="C206"/>
  <c r="L205"/>
  <c r="S202" l="1"/>
  <c r="AD202" s="1"/>
  <c r="AK202" s="1"/>
  <c r="U202"/>
  <c r="AF202" s="1"/>
  <c r="AM202" s="1"/>
  <c r="T202"/>
  <c r="AE202" s="1"/>
  <c r="AL202" s="1"/>
  <c r="X202"/>
  <c r="AB202" s="1"/>
  <c r="AI202" s="1"/>
  <c r="F203"/>
  <c r="J203"/>
  <c r="G203"/>
  <c r="I203"/>
  <c r="H203"/>
  <c r="K203"/>
  <c r="D204"/>
  <c r="Z203"/>
  <c r="AC202"/>
  <c r="AJ202" s="1"/>
  <c r="AL201"/>
  <c r="E204"/>
  <c r="P203"/>
  <c r="N203"/>
  <c r="V203"/>
  <c r="Y203"/>
  <c r="O203"/>
  <c r="Q203"/>
  <c r="AI201"/>
  <c r="AN201"/>
  <c r="AM201"/>
  <c r="AG202"/>
  <c r="M206"/>
  <c r="C207"/>
  <c r="L206"/>
  <c r="U203" l="1"/>
  <c r="AF203" s="1"/>
  <c r="AM203" s="1"/>
  <c r="S203"/>
  <c r="AD203" s="1"/>
  <c r="X203"/>
  <c r="AB203" s="1"/>
  <c r="T203"/>
  <c r="AE203" s="1"/>
  <c r="F204"/>
  <c r="I204"/>
  <c r="G204"/>
  <c r="J204"/>
  <c r="K204"/>
  <c r="D205"/>
  <c r="H204"/>
  <c r="Z204"/>
  <c r="AC203"/>
  <c r="AJ203" s="1"/>
  <c r="AG203"/>
  <c r="AN203" s="1"/>
  <c r="E205"/>
  <c r="N204"/>
  <c r="V204"/>
  <c r="P204"/>
  <c r="Q204"/>
  <c r="O204"/>
  <c r="Y204"/>
  <c r="AN202"/>
  <c r="C208"/>
  <c r="L207"/>
  <c r="M207"/>
  <c r="U204" l="1"/>
  <c r="AF204" s="1"/>
  <c r="AM204" s="1"/>
  <c r="S204"/>
  <c r="AD204" s="1"/>
  <c r="AK204" s="1"/>
  <c r="X204"/>
  <c r="AB204" s="1"/>
  <c r="AI204" s="1"/>
  <c r="T204"/>
  <c r="AE204" s="1"/>
  <c r="AL204" s="1"/>
  <c r="J205"/>
  <c r="K205"/>
  <c r="H205"/>
  <c r="I205"/>
  <c r="G205"/>
  <c r="D206"/>
  <c r="F205"/>
  <c r="Z205"/>
  <c r="AC204"/>
  <c r="AJ204" s="1"/>
  <c r="AG204"/>
  <c r="AN204" s="1"/>
  <c r="AL203"/>
  <c r="E206"/>
  <c r="N205"/>
  <c r="O205"/>
  <c r="Q205"/>
  <c r="P205"/>
  <c r="V205"/>
  <c r="Y205"/>
  <c r="AI203"/>
  <c r="AK203"/>
  <c r="C209"/>
  <c r="L208"/>
  <c r="M208"/>
  <c r="U205" l="1"/>
  <c r="AF205" s="1"/>
  <c r="AM205" s="1"/>
  <c r="S205"/>
  <c r="AD205" s="1"/>
  <c r="T205"/>
  <c r="AE205" s="1"/>
  <c r="AL205" s="1"/>
  <c r="X205"/>
  <c r="AB205" s="1"/>
  <c r="AI205" s="1"/>
  <c r="F206"/>
  <c r="K206"/>
  <c r="J206"/>
  <c r="G206"/>
  <c r="I206"/>
  <c r="H206"/>
  <c r="D207"/>
  <c r="Z206"/>
  <c r="AC205"/>
  <c r="AJ205" s="1"/>
  <c r="AG205"/>
  <c r="AN205" s="1"/>
  <c r="E207"/>
  <c r="Q206"/>
  <c r="Y206"/>
  <c r="V206"/>
  <c r="O206"/>
  <c r="N206"/>
  <c r="P206"/>
  <c r="C210"/>
  <c r="L209"/>
  <c r="M209"/>
  <c r="T206" l="1"/>
  <c r="AE206" s="1"/>
  <c r="U206"/>
  <c r="AF206" s="1"/>
  <c r="S206"/>
  <c r="AD206" s="1"/>
  <c r="X206"/>
  <c r="AB206" s="1"/>
  <c r="G207"/>
  <c r="I207"/>
  <c r="H207"/>
  <c r="F207"/>
  <c r="D208"/>
  <c r="J207"/>
  <c r="K207"/>
  <c r="Z207"/>
  <c r="AC206"/>
  <c r="AJ206" s="1"/>
  <c r="AK205"/>
  <c r="AG206"/>
  <c r="E208"/>
  <c r="Q207"/>
  <c r="P207"/>
  <c r="Y207"/>
  <c r="V207"/>
  <c r="N207"/>
  <c r="O207"/>
  <c r="M210"/>
  <c r="C211"/>
  <c r="L210"/>
  <c r="U207" l="1"/>
  <c r="AF207" s="1"/>
  <c r="AM207" s="1"/>
  <c r="S207"/>
  <c r="AD207" s="1"/>
  <c r="AK207" s="1"/>
  <c r="T207"/>
  <c r="AE207" s="1"/>
  <c r="AL207" s="1"/>
  <c r="X207"/>
  <c r="AB207" s="1"/>
  <c r="AI207" s="1"/>
  <c r="G208"/>
  <c r="J208"/>
  <c r="H208"/>
  <c r="K208"/>
  <c r="I208"/>
  <c r="D209"/>
  <c r="F208"/>
  <c r="Z208"/>
  <c r="AC207"/>
  <c r="AJ207" s="1"/>
  <c r="AG207"/>
  <c r="AN207" s="1"/>
  <c r="AL206"/>
  <c r="AN206"/>
  <c r="AM206"/>
  <c r="AI206"/>
  <c r="AK206"/>
  <c r="E209"/>
  <c r="V208"/>
  <c r="P208"/>
  <c r="Q208"/>
  <c r="O208"/>
  <c r="N208"/>
  <c r="Y208"/>
  <c r="M211"/>
  <c r="L211"/>
  <c r="C212"/>
  <c r="S208" l="1"/>
  <c r="AD208" s="1"/>
  <c r="AK208" s="1"/>
  <c r="U208"/>
  <c r="AF208" s="1"/>
  <c r="AM208" s="1"/>
  <c r="T208"/>
  <c r="AE208" s="1"/>
  <c r="X208"/>
  <c r="AB208" s="1"/>
  <c r="AI208" s="1"/>
  <c r="I209"/>
  <c r="G209"/>
  <c r="J209"/>
  <c r="H209"/>
  <c r="K209"/>
  <c r="F209"/>
  <c r="X209" s="1"/>
  <c r="D210"/>
  <c r="Z209"/>
  <c r="AG208"/>
  <c r="AN208" s="1"/>
  <c r="AC208"/>
  <c r="AJ208" s="1"/>
  <c r="E210"/>
  <c r="N209"/>
  <c r="P209"/>
  <c r="Y209"/>
  <c r="O209"/>
  <c r="V209"/>
  <c r="Q209"/>
  <c r="C213"/>
  <c r="L212"/>
  <c r="M212"/>
  <c r="U209" l="1"/>
  <c r="AF209" s="1"/>
  <c r="T209"/>
  <c r="AE209" s="1"/>
  <c r="AL209" s="1"/>
  <c r="S209"/>
  <c r="AD209" s="1"/>
  <c r="H210"/>
  <c r="G210"/>
  <c r="J210"/>
  <c r="K210"/>
  <c r="I210"/>
  <c r="F210"/>
  <c r="X210" s="1"/>
  <c r="D211"/>
  <c r="Z210"/>
  <c r="AC209"/>
  <c r="AJ209" s="1"/>
  <c r="AB209"/>
  <c r="AI209" s="1"/>
  <c r="AG209"/>
  <c r="AN209" s="1"/>
  <c r="E211"/>
  <c r="N210"/>
  <c r="P210"/>
  <c r="V210"/>
  <c r="Q210"/>
  <c r="O210"/>
  <c r="Y210"/>
  <c r="AL208"/>
  <c r="C214"/>
  <c r="L213"/>
  <c r="M213"/>
  <c r="U210" l="1"/>
  <c r="AF210" s="1"/>
  <c r="T210"/>
  <c r="AE210" s="1"/>
  <c r="AL210" s="1"/>
  <c r="S210"/>
  <c r="AD210" s="1"/>
  <c r="AK210" s="1"/>
  <c r="I211"/>
  <c r="F211"/>
  <c r="H211"/>
  <c r="G211"/>
  <c r="K211"/>
  <c r="J211"/>
  <c r="D212"/>
  <c r="Z211"/>
  <c r="AC210"/>
  <c r="AJ210" s="1"/>
  <c r="AG210"/>
  <c r="AN210" s="1"/>
  <c r="E212"/>
  <c r="N211"/>
  <c r="P211"/>
  <c r="Y211"/>
  <c r="Q211"/>
  <c r="V211"/>
  <c r="O211"/>
  <c r="AK209"/>
  <c r="AM209"/>
  <c r="AB210"/>
  <c r="C215"/>
  <c r="L214"/>
  <c r="M214"/>
  <c r="X211" l="1"/>
  <c r="AB211" s="1"/>
  <c r="AI211" s="1"/>
  <c r="U211"/>
  <c r="T211"/>
  <c r="AE211" s="1"/>
  <c r="AL211" s="1"/>
  <c r="S211"/>
  <c r="AD211" s="1"/>
  <c r="AK211" s="1"/>
  <c r="J212"/>
  <c r="H212"/>
  <c r="K212"/>
  <c r="G212"/>
  <c r="D213"/>
  <c r="I212"/>
  <c r="F212"/>
  <c r="Z212"/>
  <c r="AC211"/>
  <c r="AJ211" s="1"/>
  <c r="AF211"/>
  <c r="AM211" s="1"/>
  <c r="AI210"/>
  <c r="E213"/>
  <c r="N212"/>
  <c r="Y212"/>
  <c r="V212"/>
  <c r="Q212"/>
  <c r="P212"/>
  <c r="O212"/>
  <c r="AM210"/>
  <c r="AG211"/>
  <c r="L215"/>
  <c r="M215"/>
  <c r="C216"/>
  <c r="S212" l="1"/>
  <c r="AD212" s="1"/>
  <c r="X212"/>
  <c r="AB212" s="1"/>
  <c r="AI212" s="1"/>
  <c r="U212"/>
  <c r="AF212" s="1"/>
  <c r="T212"/>
  <c r="AE212" s="1"/>
  <c r="AL212" s="1"/>
  <c r="I213"/>
  <c r="J213"/>
  <c r="F213"/>
  <c r="K213"/>
  <c r="G213"/>
  <c r="D214"/>
  <c r="H213"/>
  <c r="Z213"/>
  <c r="AG212"/>
  <c r="AN212" s="1"/>
  <c r="AC212"/>
  <c r="AJ212" s="1"/>
  <c r="AN211"/>
  <c r="E214"/>
  <c r="V213"/>
  <c r="O213"/>
  <c r="P213"/>
  <c r="Y213"/>
  <c r="N213"/>
  <c r="Q213"/>
  <c r="M216"/>
  <c r="L216"/>
  <c r="C217"/>
  <c r="S213" l="1"/>
  <c r="AD213" s="1"/>
  <c r="AK213" s="1"/>
  <c r="X213"/>
  <c r="AB213" s="1"/>
  <c r="AI213" s="1"/>
  <c r="U213"/>
  <c r="AF213" s="1"/>
  <c r="AM213" s="1"/>
  <c r="T213"/>
  <c r="AE213" s="1"/>
  <c r="AL213" s="1"/>
  <c r="H214"/>
  <c r="F214"/>
  <c r="J214"/>
  <c r="I214"/>
  <c r="K214"/>
  <c r="D215"/>
  <c r="G214"/>
  <c r="AG213"/>
  <c r="AN213" s="1"/>
  <c r="Z214"/>
  <c r="AM212"/>
  <c r="AK212"/>
  <c r="E215"/>
  <c r="V214"/>
  <c r="N214"/>
  <c r="Q214"/>
  <c r="P214"/>
  <c r="Y214"/>
  <c r="O214"/>
  <c r="AC213"/>
  <c r="C218"/>
  <c r="M217"/>
  <c r="L217"/>
  <c r="U214" l="1"/>
  <c r="AF214" s="1"/>
  <c r="AM214" s="1"/>
  <c r="T214"/>
  <c r="AE214" s="1"/>
  <c r="X214"/>
  <c r="AB214" s="1"/>
  <c r="S214"/>
  <c r="AD214" s="1"/>
  <c r="AK214" s="1"/>
  <c r="I215"/>
  <c r="H215"/>
  <c r="J215"/>
  <c r="G215"/>
  <c r="K215"/>
  <c r="F215"/>
  <c r="D216"/>
  <c r="Z215"/>
  <c r="AG214"/>
  <c r="AN214" s="1"/>
  <c r="AJ213"/>
  <c r="E216"/>
  <c r="O215"/>
  <c r="Y215"/>
  <c r="P215"/>
  <c r="N215"/>
  <c r="Q215"/>
  <c r="V215"/>
  <c r="AC214"/>
  <c r="M218"/>
  <c r="C219"/>
  <c r="L218"/>
  <c r="S215" l="1"/>
  <c r="AD215" s="1"/>
  <c r="AK215" s="1"/>
  <c r="U215"/>
  <c r="AF215" s="1"/>
  <c r="AM215" s="1"/>
  <c r="X215"/>
  <c r="AB215" s="1"/>
  <c r="AI215" s="1"/>
  <c r="T215"/>
  <c r="AE215" s="1"/>
  <c r="AL215" s="1"/>
  <c r="G216"/>
  <c r="H216"/>
  <c r="K216"/>
  <c r="I216"/>
  <c r="F216"/>
  <c r="X216" s="1"/>
  <c r="J216"/>
  <c r="D217"/>
  <c r="Z216"/>
  <c r="AC215"/>
  <c r="AJ215" s="1"/>
  <c r="AG215"/>
  <c r="AN215" s="1"/>
  <c r="AL214"/>
  <c r="AI214"/>
  <c r="AJ214"/>
  <c r="E217"/>
  <c r="Q216"/>
  <c r="V216"/>
  <c r="O216"/>
  <c r="N216"/>
  <c r="P216"/>
  <c r="Y216"/>
  <c r="M219"/>
  <c r="C220"/>
  <c r="L219"/>
  <c r="S216" l="1"/>
  <c r="AD216" s="1"/>
  <c r="AK216" s="1"/>
  <c r="T216"/>
  <c r="AE216" s="1"/>
  <c r="U216"/>
  <c r="AF216" s="1"/>
  <c r="G217"/>
  <c r="F217"/>
  <c r="K217"/>
  <c r="H217"/>
  <c r="J217"/>
  <c r="I217"/>
  <c r="D218"/>
  <c r="Z217"/>
  <c r="AC216"/>
  <c r="AJ216" s="1"/>
  <c r="E218"/>
  <c r="N217"/>
  <c r="V217"/>
  <c r="Q217"/>
  <c r="P217"/>
  <c r="O217"/>
  <c r="Y217"/>
  <c r="AG216"/>
  <c r="AB216"/>
  <c r="C221"/>
  <c r="L220"/>
  <c r="M220"/>
  <c r="S217" l="1"/>
  <c r="AD217" s="1"/>
  <c r="X217"/>
  <c r="T217"/>
  <c r="AE217" s="1"/>
  <c r="AL217" s="1"/>
  <c r="U217"/>
  <c r="AF217" s="1"/>
  <c r="AM217" s="1"/>
  <c r="J218"/>
  <c r="F218"/>
  <c r="G218"/>
  <c r="K218"/>
  <c r="H218"/>
  <c r="I218"/>
  <c r="D219"/>
  <c r="Z218"/>
  <c r="AG217"/>
  <c r="AN217" s="1"/>
  <c r="AC217"/>
  <c r="AI216"/>
  <c r="AM216"/>
  <c r="E219"/>
  <c r="O218"/>
  <c r="N218"/>
  <c r="Y218"/>
  <c r="Q218"/>
  <c r="V218"/>
  <c r="P218"/>
  <c r="AN216"/>
  <c r="AL216"/>
  <c r="AB217"/>
  <c r="AI217" s="1"/>
  <c r="M221"/>
  <c r="C222"/>
  <c r="L221"/>
  <c r="S218" l="1"/>
  <c r="AD218" s="1"/>
  <c r="AK218" s="1"/>
  <c r="X218"/>
  <c r="AB218" s="1"/>
  <c r="T218"/>
  <c r="AE218" s="1"/>
  <c r="AL218" s="1"/>
  <c r="U218"/>
  <c r="AF218" s="1"/>
  <c r="AM218" s="1"/>
  <c r="F219"/>
  <c r="H219"/>
  <c r="G219"/>
  <c r="J219"/>
  <c r="I219"/>
  <c r="K219"/>
  <c r="D220"/>
  <c r="Z219"/>
  <c r="AG218"/>
  <c r="AN218" s="1"/>
  <c r="AC218"/>
  <c r="AJ218" s="1"/>
  <c r="AJ217"/>
  <c r="AK217"/>
  <c r="E220"/>
  <c r="Y219"/>
  <c r="O219"/>
  <c r="N219"/>
  <c r="V219"/>
  <c r="Q219"/>
  <c r="P219"/>
  <c r="C223"/>
  <c r="L222"/>
  <c r="M222"/>
  <c r="T219" l="1"/>
  <c r="AE219" s="1"/>
  <c r="S219"/>
  <c r="AD219" s="1"/>
  <c r="X219"/>
  <c r="AB219" s="1"/>
  <c r="U219"/>
  <c r="AF219" s="1"/>
  <c r="H220"/>
  <c r="I220"/>
  <c r="J220"/>
  <c r="G220"/>
  <c r="K220"/>
  <c r="F220"/>
  <c r="D221"/>
  <c r="Z220"/>
  <c r="AC219"/>
  <c r="AJ219" s="1"/>
  <c r="AG219"/>
  <c r="AN219" s="1"/>
  <c r="E221"/>
  <c r="Q220"/>
  <c r="N220"/>
  <c r="V220"/>
  <c r="P220"/>
  <c r="O220"/>
  <c r="Y220"/>
  <c r="AI218"/>
  <c r="M223"/>
  <c r="L223"/>
  <c r="C224"/>
  <c r="S220" l="1"/>
  <c r="AD220" s="1"/>
  <c r="AK220" s="1"/>
  <c r="U220"/>
  <c r="AF220" s="1"/>
  <c r="AM220" s="1"/>
  <c r="T220"/>
  <c r="AE220" s="1"/>
  <c r="AL220" s="1"/>
  <c r="X220"/>
  <c r="AB220" s="1"/>
  <c r="AI220" s="1"/>
  <c r="H221"/>
  <c r="G221"/>
  <c r="J221"/>
  <c r="K221"/>
  <c r="F221"/>
  <c r="D222"/>
  <c r="I221"/>
  <c r="Z221"/>
  <c r="AC220"/>
  <c r="AJ220" s="1"/>
  <c r="AG220"/>
  <c r="AN220" s="1"/>
  <c r="AM219"/>
  <c r="E222"/>
  <c r="Q221"/>
  <c r="N221"/>
  <c r="P221"/>
  <c r="V221"/>
  <c r="O221"/>
  <c r="Y221"/>
  <c r="AK219"/>
  <c r="AL219"/>
  <c r="AI219"/>
  <c r="L224"/>
  <c r="M224"/>
  <c r="C225"/>
  <c r="T221" l="1"/>
  <c r="AE221" s="1"/>
  <c r="AL221" s="1"/>
  <c r="U221"/>
  <c r="AF221" s="1"/>
  <c r="AM221" s="1"/>
  <c r="X221"/>
  <c r="AB221" s="1"/>
  <c r="S221"/>
  <c r="AD221" s="1"/>
  <c r="J222"/>
  <c r="H222"/>
  <c r="I222"/>
  <c r="F222"/>
  <c r="D223"/>
  <c r="K222"/>
  <c r="G222"/>
  <c r="Z222"/>
  <c r="AG221"/>
  <c r="AN221" s="1"/>
  <c r="AC221"/>
  <c r="AJ221" s="1"/>
  <c r="E223"/>
  <c r="Q222"/>
  <c r="N222"/>
  <c r="Y222"/>
  <c r="O222"/>
  <c r="V222"/>
  <c r="P222"/>
  <c r="C226"/>
  <c r="M225"/>
  <c r="L225"/>
  <c r="S222" l="1"/>
  <c r="AD222" s="1"/>
  <c r="U222"/>
  <c r="AF222" s="1"/>
  <c r="X222"/>
  <c r="AB222" s="1"/>
  <c r="T222"/>
  <c r="AE222" s="1"/>
  <c r="AL222" s="1"/>
  <c r="F223"/>
  <c r="G223"/>
  <c r="K223"/>
  <c r="J223"/>
  <c r="H223"/>
  <c r="I223"/>
  <c r="D224"/>
  <c r="Z223"/>
  <c r="AK221"/>
  <c r="AC222"/>
  <c r="E224"/>
  <c r="P223"/>
  <c r="O223"/>
  <c r="V223"/>
  <c r="N223"/>
  <c r="Y223"/>
  <c r="Q223"/>
  <c r="AI221"/>
  <c r="AG222"/>
  <c r="C227"/>
  <c r="M226"/>
  <c r="L226"/>
  <c r="S223" l="1"/>
  <c r="AD223" s="1"/>
  <c r="AK223" s="1"/>
  <c r="U223"/>
  <c r="AF223" s="1"/>
  <c r="AM223" s="1"/>
  <c r="X223"/>
  <c r="AB223" s="1"/>
  <c r="T223"/>
  <c r="AE223" s="1"/>
  <c r="AL223" s="1"/>
  <c r="G224"/>
  <c r="F224"/>
  <c r="I224"/>
  <c r="H224"/>
  <c r="K224"/>
  <c r="J224"/>
  <c r="D225"/>
  <c r="Z224"/>
  <c r="AG223"/>
  <c r="AN223" s="1"/>
  <c r="AC223"/>
  <c r="AJ223" s="1"/>
  <c r="AK222"/>
  <c r="AM222"/>
  <c r="E225"/>
  <c r="P224"/>
  <c r="V224"/>
  <c r="Y224"/>
  <c r="Q224"/>
  <c r="O224"/>
  <c r="N224"/>
  <c r="AN222"/>
  <c r="AJ222"/>
  <c r="AI222"/>
  <c r="M227"/>
  <c r="C228"/>
  <c r="L227"/>
  <c r="U224" l="1"/>
  <c r="AF224" s="1"/>
  <c r="AM224" s="1"/>
  <c r="T224"/>
  <c r="AE224" s="1"/>
  <c r="S224"/>
  <c r="AD224" s="1"/>
  <c r="AK224" s="1"/>
  <c r="X224"/>
  <c r="AB224" s="1"/>
  <c r="AI224" s="1"/>
  <c r="J225"/>
  <c r="G225"/>
  <c r="H225"/>
  <c r="F225"/>
  <c r="I225"/>
  <c r="K225"/>
  <c r="D226"/>
  <c r="Z225"/>
  <c r="AC224"/>
  <c r="AJ224" s="1"/>
  <c r="E226"/>
  <c r="Q225"/>
  <c r="N225"/>
  <c r="P225"/>
  <c r="O225"/>
  <c r="Y225"/>
  <c r="V225"/>
  <c r="AI223"/>
  <c r="AG224"/>
  <c r="C229"/>
  <c r="L228"/>
  <c r="M228"/>
  <c r="S225" l="1"/>
  <c r="AD225" s="1"/>
  <c r="AK225" s="1"/>
  <c r="T225"/>
  <c r="AE225" s="1"/>
  <c r="AL225" s="1"/>
  <c r="U225"/>
  <c r="AF225" s="1"/>
  <c r="AM225" s="1"/>
  <c r="X225"/>
  <c r="AB225" s="1"/>
  <c r="F226"/>
  <c r="I226"/>
  <c r="K226"/>
  <c r="J226"/>
  <c r="G226"/>
  <c r="X226" s="1"/>
  <c r="H226"/>
  <c r="D227"/>
  <c r="Z226"/>
  <c r="AG225"/>
  <c r="AN225" s="1"/>
  <c r="AC225"/>
  <c r="AJ225" s="1"/>
  <c r="AN224"/>
  <c r="AL224"/>
  <c r="E227"/>
  <c r="V226"/>
  <c r="N226"/>
  <c r="Y226"/>
  <c r="P226"/>
  <c r="Q226"/>
  <c r="O226"/>
  <c r="C230"/>
  <c r="M229"/>
  <c r="L229"/>
  <c r="S226" l="1"/>
  <c r="AD226" s="1"/>
  <c r="U226"/>
  <c r="AF226" s="1"/>
  <c r="AM226" s="1"/>
  <c r="T226"/>
  <c r="AE226" s="1"/>
  <c r="H227"/>
  <c r="J227"/>
  <c r="K227"/>
  <c r="I227"/>
  <c r="F227"/>
  <c r="G227"/>
  <c r="D228"/>
  <c r="Z227"/>
  <c r="AC226"/>
  <c r="AJ226" s="1"/>
  <c r="AI225"/>
  <c r="E228"/>
  <c r="N227"/>
  <c r="Y227"/>
  <c r="O227"/>
  <c r="Q227"/>
  <c r="P227"/>
  <c r="V227"/>
  <c r="AG226"/>
  <c r="AB226"/>
  <c r="L230"/>
  <c r="M230"/>
  <c r="C231"/>
  <c r="X227" l="1"/>
  <c r="AB227" s="1"/>
  <c r="AI227" s="1"/>
  <c r="T227"/>
  <c r="AE227" s="1"/>
  <c r="U227"/>
  <c r="AF227" s="1"/>
  <c r="S227"/>
  <c r="AD227" s="1"/>
  <c r="G228"/>
  <c r="H228"/>
  <c r="F228"/>
  <c r="J228"/>
  <c r="K228"/>
  <c r="I228"/>
  <c r="D229"/>
  <c r="Z228"/>
  <c r="AC227"/>
  <c r="AJ227" s="1"/>
  <c r="AK226"/>
  <c r="AL226"/>
  <c r="AG227"/>
  <c r="AN227" s="1"/>
  <c r="E229"/>
  <c r="Q228"/>
  <c r="Y228"/>
  <c r="V228"/>
  <c r="P228"/>
  <c r="N228"/>
  <c r="O228"/>
  <c r="AN226"/>
  <c r="AI226"/>
  <c r="L231"/>
  <c r="M231"/>
  <c r="C232"/>
  <c r="S228" l="1"/>
  <c r="AD228" s="1"/>
  <c r="AK228" s="1"/>
  <c r="U228"/>
  <c r="AF228" s="1"/>
  <c r="AM228" s="1"/>
  <c r="X228"/>
  <c r="AB228" s="1"/>
  <c r="AI228" s="1"/>
  <c r="T228"/>
  <c r="AE228" s="1"/>
  <c r="AL228" s="1"/>
  <c r="F229"/>
  <c r="H229"/>
  <c r="D230"/>
  <c r="G229"/>
  <c r="I229"/>
  <c r="J229"/>
  <c r="K229"/>
  <c r="AC228"/>
  <c r="AJ228" s="1"/>
  <c r="Z229"/>
  <c r="AG228"/>
  <c r="AN228" s="1"/>
  <c r="AM227"/>
  <c r="AL227"/>
  <c r="E230"/>
  <c r="N229"/>
  <c r="P229"/>
  <c r="O229"/>
  <c r="Q229"/>
  <c r="V229"/>
  <c r="Y229"/>
  <c r="AK227"/>
  <c r="M232"/>
  <c r="L232"/>
  <c r="C233"/>
  <c r="S229" l="1"/>
  <c r="AD229" s="1"/>
  <c r="U229"/>
  <c r="AF229" s="1"/>
  <c r="AM229" s="1"/>
  <c r="T229"/>
  <c r="AE229" s="1"/>
  <c r="AL229" s="1"/>
  <c r="X229"/>
  <c r="AB229" s="1"/>
  <c r="AI229" s="1"/>
  <c r="I230"/>
  <c r="J230"/>
  <c r="H230"/>
  <c r="F230"/>
  <c r="G230"/>
  <c r="D231"/>
  <c r="K230"/>
  <c r="Z230"/>
  <c r="AC229"/>
  <c r="AJ229" s="1"/>
  <c r="AG229"/>
  <c r="AN229" s="1"/>
  <c r="E231"/>
  <c r="Q230"/>
  <c r="N230"/>
  <c r="P230"/>
  <c r="Y230"/>
  <c r="O230"/>
  <c r="V230"/>
  <c r="M233"/>
  <c r="L233"/>
  <c r="C234"/>
  <c r="T230" l="1"/>
  <c r="AE230" s="1"/>
  <c r="AL230" s="1"/>
  <c r="U230"/>
  <c r="AF230" s="1"/>
  <c r="AM230" s="1"/>
  <c r="S230"/>
  <c r="AD230" s="1"/>
  <c r="AK230" s="1"/>
  <c r="X230"/>
  <c r="AB230" s="1"/>
  <c r="K231"/>
  <c r="H231"/>
  <c r="J231"/>
  <c r="G231"/>
  <c r="I231"/>
  <c r="F231"/>
  <c r="D232"/>
  <c r="Z231"/>
  <c r="AG230"/>
  <c r="AN230" s="1"/>
  <c r="AC230"/>
  <c r="AJ230" s="1"/>
  <c r="AK229"/>
  <c r="E232"/>
  <c r="Y231"/>
  <c r="O231"/>
  <c r="Q231"/>
  <c r="N231"/>
  <c r="P231"/>
  <c r="V231"/>
  <c r="M234"/>
  <c r="C235"/>
  <c r="L234"/>
  <c r="Z232" l="1"/>
  <c r="X231"/>
  <c r="AB231" s="1"/>
  <c r="S231"/>
  <c r="AD231" s="1"/>
  <c r="U231"/>
  <c r="AF231" s="1"/>
  <c r="AM231" s="1"/>
  <c r="T231"/>
  <c r="AE231" s="1"/>
  <c r="G232"/>
  <c r="F232"/>
  <c r="I232"/>
  <c r="H232"/>
  <c r="J232"/>
  <c r="D233"/>
  <c r="K232"/>
  <c r="AG231"/>
  <c r="AN231" s="1"/>
  <c r="AC231"/>
  <c r="AJ231" s="1"/>
  <c r="AI230"/>
  <c r="E233"/>
  <c r="P232"/>
  <c r="Q232"/>
  <c r="V232"/>
  <c r="Y232"/>
  <c r="N232"/>
  <c r="O232"/>
  <c r="M235"/>
  <c r="L235"/>
  <c r="C236"/>
  <c r="S232" l="1"/>
  <c r="AD232" s="1"/>
  <c r="AK232" s="1"/>
  <c r="U232"/>
  <c r="AF232" s="1"/>
  <c r="AM232" s="1"/>
  <c r="X232"/>
  <c r="AB232" s="1"/>
  <c r="AI232" s="1"/>
  <c r="T232"/>
  <c r="AE232" s="1"/>
  <c r="AL232" s="1"/>
  <c r="G233"/>
  <c r="F233"/>
  <c r="H233"/>
  <c r="J233"/>
  <c r="K233"/>
  <c r="I233"/>
  <c r="D234"/>
  <c r="Z233"/>
  <c r="AC232"/>
  <c r="AJ232" s="1"/>
  <c r="AG232"/>
  <c r="AN232" s="1"/>
  <c r="AK231"/>
  <c r="AI231"/>
  <c r="E234"/>
  <c r="N233"/>
  <c r="Y233"/>
  <c r="P233"/>
  <c r="V233"/>
  <c r="O233"/>
  <c r="Q233"/>
  <c r="AL231"/>
  <c r="L236"/>
  <c r="M236"/>
  <c r="C237"/>
  <c r="Z234" l="1"/>
  <c r="S233"/>
  <c r="AD233" s="1"/>
  <c r="X233"/>
  <c r="AB233" s="1"/>
  <c r="U233"/>
  <c r="AF233" s="1"/>
  <c r="AM233" s="1"/>
  <c r="T233"/>
  <c r="AE233" s="1"/>
  <c r="H234"/>
  <c r="J234"/>
  <c r="K234"/>
  <c r="G234"/>
  <c r="F234"/>
  <c r="I234"/>
  <c r="D235"/>
  <c r="AC233"/>
  <c r="AJ233" s="1"/>
  <c r="AG233"/>
  <c r="AN233" s="1"/>
  <c r="E235"/>
  <c r="N234"/>
  <c r="P234"/>
  <c r="Q234"/>
  <c r="O234"/>
  <c r="Y234"/>
  <c r="V234"/>
  <c r="L237"/>
  <c r="M237"/>
  <c r="C238"/>
  <c r="S234" l="1"/>
  <c r="AD234" s="1"/>
  <c r="AK234" s="1"/>
  <c r="X234"/>
  <c r="AB234" s="1"/>
  <c r="U234"/>
  <c r="AF234" s="1"/>
  <c r="AM234" s="1"/>
  <c r="T234"/>
  <c r="AE234" s="1"/>
  <c r="AL234" s="1"/>
  <c r="I235"/>
  <c r="J235"/>
  <c r="G235"/>
  <c r="H235"/>
  <c r="F235"/>
  <c r="K235"/>
  <c r="D236"/>
  <c r="Z235"/>
  <c r="E236"/>
  <c r="Y235"/>
  <c r="O235"/>
  <c r="P235"/>
  <c r="Q235"/>
  <c r="V235"/>
  <c r="N235"/>
  <c r="AL233"/>
  <c r="AC234"/>
  <c r="AI233"/>
  <c r="AK233"/>
  <c r="AG234"/>
  <c r="C239"/>
  <c r="L238"/>
  <c r="M238"/>
  <c r="U235" l="1"/>
  <c r="AF235" s="1"/>
  <c r="AM235" s="1"/>
  <c r="S235"/>
  <c r="AD235" s="1"/>
  <c r="AK235" s="1"/>
  <c r="X235"/>
  <c r="AB235" s="1"/>
  <c r="AI235" s="1"/>
  <c r="T235"/>
  <c r="AE235" s="1"/>
  <c r="AL235" s="1"/>
  <c r="H236"/>
  <c r="J236"/>
  <c r="F236"/>
  <c r="G236"/>
  <c r="K236"/>
  <c r="I236"/>
  <c r="D237"/>
  <c r="Z236"/>
  <c r="AC235"/>
  <c r="AJ235" s="1"/>
  <c r="E237"/>
  <c r="Q236"/>
  <c r="N236"/>
  <c r="O236"/>
  <c r="V236"/>
  <c r="P236"/>
  <c r="Y236"/>
  <c r="AN234"/>
  <c r="AJ234"/>
  <c r="AI234"/>
  <c r="AG235"/>
  <c r="M239"/>
  <c r="C240"/>
  <c r="L239"/>
  <c r="S236" l="1"/>
  <c r="AD236" s="1"/>
  <c r="AK236" s="1"/>
  <c r="T236"/>
  <c r="AE236" s="1"/>
  <c r="AL236" s="1"/>
  <c r="U236"/>
  <c r="AF236" s="1"/>
  <c r="AM236" s="1"/>
  <c r="X236"/>
  <c r="AB236" s="1"/>
  <c r="K237"/>
  <c r="H237"/>
  <c r="F237"/>
  <c r="G237"/>
  <c r="I237"/>
  <c r="D238"/>
  <c r="J237"/>
  <c r="Z237"/>
  <c r="AG236"/>
  <c r="AN236" s="1"/>
  <c r="AC236"/>
  <c r="AJ236" s="1"/>
  <c r="E238"/>
  <c r="Y237"/>
  <c r="P237"/>
  <c r="O237"/>
  <c r="V237"/>
  <c r="Q237"/>
  <c r="N237"/>
  <c r="AN235"/>
  <c r="L240"/>
  <c r="M240"/>
  <c r="C241"/>
  <c r="S237" l="1"/>
  <c r="AD237" s="1"/>
  <c r="AK237" s="1"/>
  <c r="X237"/>
  <c r="AB237" s="1"/>
  <c r="AI237" s="1"/>
  <c r="T237"/>
  <c r="AE237" s="1"/>
  <c r="AL237" s="1"/>
  <c r="U237"/>
  <c r="AF237" s="1"/>
  <c r="F238"/>
  <c r="J238"/>
  <c r="H238"/>
  <c r="G238"/>
  <c r="K238"/>
  <c r="I238"/>
  <c r="D239"/>
  <c r="Z238"/>
  <c r="AC237"/>
  <c r="AJ237" s="1"/>
  <c r="E239"/>
  <c r="Q238"/>
  <c r="N238"/>
  <c r="O238"/>
  <c r="V238"/>
  <c r="P238"/>
  <c r="Y238"/>
  <c r="AI236"/>
  <c r="AG237"/>
  <c r="C242"/>
  <c r="L241"/>
  <c r="M241"/>
  <c r="T238" l="1"/>
  <c r="AE238" s="1"/>
  <c r="AL238" s="1"/>
  <c r="U238"/>
  <c r="AF238" s="1"/>
  <c r="AM238" s="1"/>
  <c r="X238"/>
  <c r="AB238" s="1"/>
  <c r="AI238" s="1"/>
  <c r="S238"/>
  <c r="AD238" s="1"/>
  <c r="AK238" s="1"/>
  <c r="F239"/>
  <c r="G239"/>
  <c r="I239"/>
  <c r="J239"/>
  <c r="H239"/>
  <c r="K239"/>
  <c r="D240"/>
  <c r="Z239"/>
  <c r="AC238"/>
  <c r="AJ238" s="1"/>
  <c r="AG238"/>
  <c r="AN238" s="1"/>
  <c r="E240"/>
  <c r="Y239"/>
  <c r="V239"/>
  <c r="P239"/>
  <c r="Q239"/>
  <c r="O239"/>
  <c r="N239"/>
  <c r="AN237"/>
  <c r="AM237"/>
  <c r="M242"/>
  <c r="C243"/>
  <c r="L242"/>
  <c r="U239" l="1"/>
  <c r="AF239" s="1"/>
  <c r="AM239" s="1"/>
  <c r="S239"/>
  <c r="AD239" s="1"/>
  <c r="AK239" s="1"/>
  <c r="X239"/>
  <c r="AB239" s="1"/>
  <c r="AI239" s="1"/>
  <c r="T239"/>
  <c r="AE239" s="1"/>
  <c r="AL239" s="1"/>
  <c r="H240"/>
  <c r="F240"/>
  <c r="I240"/>
  <c r="G240"/>
  <c r="K240"/>
  <c r="J240"/>
  <c r="D241"/>
  <c r="Z240"/>
  <c r="AG239"/>
  <c r="AN239" s="1"/>
  <c r="E241"/>
  <c r="N240"/>
  <c r="Q240"/>
  <c r="Y240"/>
  <c r="P240"/>
  <c r="V240"/>
  <c r="O240"/>
  <c r="AC239"/>
  <c r="M243"/>
  <c r="C244"/>
  <c r="L243"/>
  <c r="U240" l="1"/>
  <c r="AF240" s="1"/>
  <c r="S240"/>
  <c r="AD240" s="1"/>
  <c r="AK240" s="1"/>
  <c r="X240"/>
  <c r="AB240" s="1"/>
  <c r="AI240" s="1"/>
  <c r="T240"/>
  <c r="AE240" s="1"/>
  <c r="AL240" s="1"/>
  <c r="F241"/>
  <c r="H241"/>
  <c r="J241"/>
  <c r="K241"/>
  <c r="I241"/>
  <c r="G241"/>
  <c r="D242"/>
  <c r="Z241"/>
  <c r="AC240"/>
  <c r="AJ240" s="1"/>
  <c r="AG240"/>
  <c r="AN240" s="1"/>
  <c r="E242"/>
  <c r="N241"/>
  <c r="Q241"/>
  <c r="V241"/>
  <c r="Y241"/>
  <c r="O241"/>
  <c r="P241"/>
  <c r="AJ239"/>
  <c r="M244"/>
  <c r="L244"/>
  <c r="C245"/>
  <c r="T241" l="1"/>
  <c r="AE241" s="1"/>
  <c r="AL241" s="1"/>
  <c r="U241"/>
  <c r="AF241" s="1"/>
  <c r="X241"/>
  <c r="AB241" s="1"/>
  <c r="AI241" s="1"/>
  <c r="S241"/>
  <c r="AD241" s="1"/>
  <c r="AK241" s="1"/>
  <c r="K242"/>
  <c r="J242"/>
  <c r="I242"/>
  <c r="H242"/>
  <c r="F242"/>
  <c r="G242"/>
  <c r="D243"/>
  <c r="Z242"/>
  <c r="AG241"/>
  <c r="AN241" s="1"/>
  <c r="AC241"/>
  <c r="AJ241" s="1"/>
  <c r="E243"/>
  <c r="O242"/>
  <c r="N242"/>
  <c r="Q242"/>
  <c r="P242"/>
  <c r="V242"/>
  <c r="Y242"/>
  <c r="AM240"/>
  <c r="M245"/>
  <c r="C246"/>
  <c r="L245"/>
  <c r="T242" l="1"/>
  <c r="AE242" s="1"/>
  <c r="AL242" s="1"/>
  <c r="S242"/>
  <c r="AD242" s="1"/>
  <c r="U242"/>
  <c r="AF242" s="1"/>
  <c r="AM242" s="1"/>
  <c r="X242"/>
  <c r="AB242" s="1"/>
  <c r="AI242" s="1"/>
  <c r="F243"/>
  <c r="J243"/>
  <c r="I243"/>
  <c r="K243"/>
  <c r="H243"/>
  <c r="G243"/>
  <c r="D244"/>
  <c r="AG242"/>
  <c r="AN242" s="1"/>
  <c r="Z243"/>
  <c r="AC242"/>
  <c r="AJ242" s="1"/>
  <c r="E244"/>
  <c r="Y243"/>
  <c r="V243"/>
  <c r="P243"/>
  <c r="N243"/>
  <c r="O243"/>
  <c r="Q243"/>
  <c r="AM241"/>
  <c r="M246"/>
  <c r="C247"/>
  <c r="L246"/>
  <c r="U243" l="1"/>
  <c r="AF243" s="1"/>
  <c r="AM243" s="1"/>
  <c r="T243"/>
  <c r="AE243" s="1"/>
  <c r="X243"/>
  <c r="AB243" s="1"/>
  <c r="S243"/>
  <c r="AD243" s="1"/>
  <c r="J244"/>
  <c r="G244"/>
  <c r="I244"/>
  <c r="F244"/>
  <c r="K244"/>
  <c r="D245"/>
  <c r="H244"/>
  <c r="S244" s="1"/>
  <c r="AG243"/>
  <c r="AN243" s="1"/>
  <c r="Z244"/>
  <c r="AK242"/>
  <c r="E245"/>
  <c r="N244"/>
  <c r="P244"/>
  <c r="Q244"/>
  <c r="O244"/>
  <c r="V244"/>
  <c r="Y244"/>
  <c r="AC243"/>
  <c r="M247"/>
  <c r="L247"/>
  <c r="C248"/>
  <c r="U244" l="1"/>
  <c r="AF244" s="1"/>
  <c r="X244"/>
  <c r="AB244" s="1"/>
  <c r="T244"/>
  <c r="AE244" s="1"/>
  <c r="I245"/>
  <c r="K245"/>
  <c r="J245"/>
  <c r="G245"/>
  <c r="F245"/>
  <c r="D246"/>
  <c r="H245"/>
  <c r="Z245"/>
  <c r="AG244"/>
  <c r="AN244" s="1"/>
  <c r="AC244"/>
  <c r="AJ244" s="1"/>
  <c r="E246"/>
  <c r="P245"/>
  <c r="O245"/>
  <c r="Q245"/>
  <c r="N245"/>
  <c r="Y245"/>
  <c r="V245"/>
  <c r="AL243"/>
  <c r="AI243"/>
  <c r="AJ243"/>
  <c r="AD244"/>
  <c r="AK244" s="1"/>
  <c r="AK243"/>
  <c r="M248"/>
  <c r="L248"/>
  <c r="C249"/>
  <c r="T245" l="1"/>
  <c r="AE245" s="1"/>
  <c r="AL245" s="1"/>
  <c r="U245"/>
  <c r="AF245" s="1"/>
  <c r="AM245" s="1"/>
  <c r="X245"/>
  <c r="AB245" s="1"/>
  <c r="AI245" s="1"/>
  <c r="S245"/>
  <c r="AD245" s="1"/>
  <c r="AK245" s="1"/>
  <c r="J246"/>
  <c r="H246"/>
  <c r="K246"/>
  <c r="G246"/>
  <c r="F246"/>
  <c r="I246"/>
  <c r="D247"/>
  <c r="Z246"/>
  <c r="AG245"/>
  <c r="AN245" s="1"/>
  <c r="AC245"/>
  <c r="AJ245" s="1"/>
  <c r="AI244"/>
  <c r="AM244"/>
  <c r="E247"/>
  <c r="O246"/>
  <c r="Q246"/>
  <c r="N246"/>
  <c r="Y246"/>
  <c r="P246"/>
  <c r="V246"/>
  <c r="AL244"/>
  <c r="M249"/>
  <c r="L249"/>
  <c r="C250"/>
  <c r="U246" l="1"/>
  <c r="AF246" s="1"/>
  <c r="T246"/>
  <c r="AE246" s="1"/>
  <c r="AL246" s="1"/>
  <c r="S246"/>
  <c r="AD246" s="1"/>
  <c r="X246"/>
  <c r="AB246" s="1"/>
  <c r="AI246" s="1"/>
  <c r="H247"/>
  <c r="D248"/>
  <c r="J247"/>
  <c r="K247"/>
  <c r="G247"/>
  <c r="I247"/>
  <c r="F247"/>
  <c r="Z247"/>
  <c r="AG246"/>
  <c r="AN246" s="1"/>
  <c r="AC246"/>
  <c r="AJ246" s="1"/>
  <c r="E248"/>
  <c r="P247"/>
  <c r="O247"/>
  <c r="V247"/>
  <c r="N247"/>
  <c r="Q247"/>
  <c r="Y247"/>
  <c r="L250"/>
  <c r="M250"/>
  <c r="C251"/>
  <c r="X247" l="1"/>
  <c r="AB247" s="1"/>
  <c r="U247"/>
  <c r="AF247" s="1"/>
  <c r="AM247" s="1"/>
  <c r="T247"/>
  <c r="AE247" s="1"/>
  <c r="AL247" s="1"/>
  <c r="S247"/>
  <c r="AD247" s="1"/>
  <c r="AK247" s="1"/>
  <c r="F248"/>
  <c r="K248"/>
  <c r="J248"/>
  <c r="H248"/>
  <c r="I248"/>
  <c r="D249"/>
  <c r="G248"/>
  <c r="Z248"/>
  <c r="AG247"/>
  <c r="AN247" s="1"/>
  <c r="AC247"/>
  <c r="AJ247" s="1"/>
  <c r="AK246"/>
  <c r="E249"/>
  <c r="O248"/>
  <c r="Q248"/>
  <c r="V248"/>
  <c r="P248"/>
  <c r="N248"/>
  <c r="Y248"/>
  <c r="AM246"/>
  <c r="L251"/>
  <c r="M251"/>
  <c r="C252"/>
  <c r="T248" l="1"/>
  <c r="AE248" s="1"/>
  <c r="AL248" s="1"/>
  <c r="U248"/>
  <c r="AF248" s="1"/>
  <c r="AM248" s="1"/>
  <c r="X248"/>
  <c r="AB248" s="1"/>
  <c r="S248"/>
  <c r="AD248" s="1"/>
  <c r="AK248" s="1"/>
  <c r="K249"/>
  <c r="I249"/>
  <c r="F249"/>
  <c r="H249"/>
  <c r="G249"/>
  <c r="J249"/>
  <c r="D250"/>
  <c r="Z249"/>
  <c r="AC248"/>
  <c r="AJ248" s="1"/>
  <c r="E250"/>
  <c r="P249"/>
  <c r="N249"/>
  <c r="Q249"/>
  <c r="Y249"/>
  <c r="O249"/>
  <c r="V249"/>
  <c r="AG248"/>
  <c r="AI247"/>
  <c r="C253"/>
  <c r="M252"/>
  <c r="L252"/>
  <c r="T249" l="1"/>
  <c r="AE249" s="1"/>
  <c r="AL249" s="1"/>
  <c r="S249"/>
  <c r="AD249" s="1"/>
  <c r="U249"/>
  <c r="AF249" s="1"/>
  <c r="X249"/>
  <c r="AB249" s="1"/>
  <c r="AI249" s="1"/>
  <c r="K250"/>
  <c r="H250"/>
  <c r="G250"/>
  <c r="F250"/>
  <c r="J250"/>
  <c r="T250" s="1"/>
  <c r="I250"/>
  <c r="D251"/>
  <c r="Z250"/>
  <c r="AC249"/>
  <c r="AJ249" s="1"/>
  <c r="AG249"/>
  <c r="AN249" s="1"/>
  <c r="E251"/>
  <c r="N250"/>
  <c r="Y250"/>
  <c r="O250"/>
  <c r="V250"/>
  <c r="Q250"/>
  <c r="P250"/>
  <c r="AN248"/>
  <c r="AI248"/>
  <c r="L253"/>
  <c r="C254"/>
  <c r="M253"/>
  <c r="S250" l="1"/>
  <c r="AD250" s="1"/>
  <c r="AK250" s="1"/>
  <c r="X250"/>
  <c r="AB250" s="1"/>
  <c r="AI250" s="1"/>
  <c r="U250"/>
  <c r="AF250" s="1"/>
  <c r="AM250" s="1"/>
  <c r="G251"/>
  <c r="F251"/>
  <c r="I251"/>
  <c r="K251"/>
  <c r="J251"/>
  <c r="H251"/>
  <c r="D252"/>
  <c r="AG250"/>
  <c r="AN250" s="1"/>
  <c r="Z251"/>
  <c r="E252"/>
  <c r="Y251"/>
  <c r="P251"/>
  <c r="V251"/>
  <c r="O251"/>
  <c r="N251"/>
  <c r="Q251"/>
  <c r="AM249"/>
  <c r="AK249"/>
  <c r="AC250"/>
  <c r="AE250"/>
  <c r="M254"/>
  <c r="C255"/>
  <c r="L254"/>
  <c r="X251" l="1"/>
  <c r="AB251" s="1"/>
  <c r="AI251" s="1"/>
  <c r="U251"/>
  <c r="AF251" s="1"/>
  <c r="T251"/>
  <c r="S251"/>
  <c r="AD251" s="1"/>
  <c r="G252"/>
  <c r="D253"/>
  <c r="F252"/>
  <c r="J252"/>
  <c r="I252"/>
  <c r="K252"/>
  <c r="H252"/>
  <c r="Z252"/>
  <c r="AG251"/>
  <c r="AN251" s="1"/>
  <c r="AC251"/>
  <c r="AJ251" s="1"/>
  <c r="AL250"/>
  <c r="E253"/>
  <c r="Y252"/>
  <c r="O252"/>
  <c r="Q252"/>
  <c r="N252"/>
  <c r="V252"/>
  <c r="P252"/>
  <c r="AE251"/>
  <c r="AJ250"/>
  <c r="L255"/>
  <c r="M255"/>
  <c r="C256"/>
  <c r="U252" l="1"/>
  <c r="AF252" s="1"/>
  <c r="X252"/>
  <c r="AB252" s="1"/>
  <c r="AI252" s="1"/>
  <c r="T252"/>
  <c r="AE252" s="1"/>
  <c r="S252"/>
  <c r="AD252" s="1"/>
  <c r="F253"/>
  <c r="K253"/>
  <c r="G253"/>
  <c r="J253"/>
  <c r="D254"/>
  <c r="I253"/>
  <c r="H253"/>
  <c r="Z253"/>
  <c r="AC252"/>
  <c r="AJ252" s="1"/>
  <c r="AG252"/>
  <c r="AN252" s="1"/>
  <c r="E254"/>
  <c r="V253"/>
  <c r="Y253"/>
  <c r="N253"/>
  <c r="P253"/>
  <c r="Q253"/>
  <c r="O253"/>
  <c r="AL251"/>
  <c r="AM251"/>
  <c r="AK251"/>
  <c r="L256"/>
  <c r="M256"/>
  <c r="C257"/>
  <c r="U253" l="1"/>
  <c r="AF253" s="1"/>
  <c r="AM253" s="1"/>
  <c r="S253"/>
  <c r="AD253" s="1"/>
  <c r="AK253" s="1"/>
  <c r="T253"/>
  <c r="AE253" s="1"/>
  <c r="AL253" s="1"/>
  <c r="X253"/>
  <c r="AB253" s="1"/>
  <c r="G254"/>
  <c r="K254"/>
  <c r="H254"/>
  <c r="J254"/>
  <c r="I254"/>
  <c r="F254"/>
  <c r="D255"/>
  <c r="AC253"/>
  <c r="AJ253" s="1"/>
  <c r="Z254"/>
  <c r="E255"/>
  <c r="Q254"/>
  <c r="O254"/>
  <c r="N254"/>
  <c r="P254"/>
  <c r="V254"/>
  <c r="Y254"/>
  <c r="AG253"/>
  <c r="AK252"/>
  <c r="AM252"/>
  <c r="AL252"/>
  <c r="L257"/>
  <c r="C258"/>
  <c r="M257"/>
  <c r="U254" l="1"/>
  <c r="AF254" s="1"/>
  <c r="AM254" s="1"/>
  <c r="S254"/>
  <c r="AD254" s="1"/>
  <c r="AK254" s="1"/>
  <c r="T254"/>
  <c r="AE254" s="1"/>
  <c r="AL254" s="1"/>
  <c r="X254"/>
  <c r="AB254" s="1"/>
  <c r="AG254"/>
  <c r="AN254" s="1"/>
  <c r="F255"/>
  <c r="J255"/>
  <c r="K255"/>
  <c r="H255"/>
  <c r="I255"/>
  <c r="D256"/>
  <c r="G255"/>
  <c r="Z255"/>
  <c r="AC254"/>
  <c r="AJ254" s="1"/>
  <c r="AN253"/>
  <c r="AI253"/>
  <c r="E256"/>
  <c r="Q255"/>
  <c r="P255"/>
  <c r="Y255"/>
  <c r="N255"/>
  <c r="V255"/>
  <c r="O255"/>
  <c r="M258"/>
  <c r="C259"/>
  <c r="L258"/>
  <c r="U255" l="1"/>
  <c r="AF255" s="1"/>
  <c r="T255"/>
  <c r="AE255" s="1"/>
  <c r="AL255" s="1"/>
  <c r="X255"/>
  <c r="AB255" s="1"/>
  <c r="AI255" s="1"/>
  <c r="S255"/>
  <c r="AD255" s="1"/>
  <c r="AK255" s="1"/>
  <c r="H256"/>
  <c r="J256"/>
  <c r="F256"/>
  <c r="I256"/>
  <c r="G256"/>
  <c r="K256"/>
  <c r="D257"/>
  <c r="Z256"/>
  <c r="AC255"/>
  <c r="AJ255" s="1"/>
  <c r="E257"/>
  <c r="O256"/>
  <c r="Q256"/>
  <c r="V256"/>
  <c r="N256"/>
  <c r="P256"/>
  <c r="Y256"/>
  <c r="AG255"/>
  <c r="AN255" s="1"/>
  <c r="AI254"/>
  <c r="C260"/>
  <c r="L259"/>
  <c r="M259"/>
  <c r="T256" l="1"/>
  <c r="AE256" s="1"/>
  <c r="AL256" s="1"/>
  <c r="U256"/>
  <c r="AF256" s="1"/>
  <c r="AM256" s="1"/>
  <c r="S256"/>
  <c r="AD256" s="1"/>
  <c r="AK256" s="1"/>
  <c r="X256"/>
  <c r="AB256" s="1"/>
  <c r="AI256" s="1"/>
  <c r="K257"/>
  <c r="G257"/>
  <c r="H257"/>
  <c r="F257"/>
  <c r="I257"/>
  <c r="D258"/>
  <c r="J257"/>
  <c r="Z257"/>
  <c r="AG256"/>
  <c r="AN256" s="1"/>
  <c r="AC256"/>
  <c r="AJ256" s="1"/>
  <c r="E258"/>
  <c r="Y257"/>
  <c r="N257"/>
  <c r="O257"/>
  <c r="V257"/>
  <c r="Q257"/>
  <c r="P257"/>
  <c r="AM255"/>
  <c r="L260"/>
  <c r="C261"/>
  <c r="M260"/>
  <c r="U257" l="1"/>
  <c r="AF257" s="1"/>
  <c r="X257"/>
  <c r="AB257" s="1"/>
  <c r="S257"/>
  <c r="AD257" s="1"/>
  <c r="T257"/>
  <c r="AE257" s="1"/>
  <c r="AL257" s="1"/>
  <c r="H258"/>
  <c r="F258"/>
  <c r="G258"/>
  <c r="D259"/>
  <c r="K258"/>
  <c r="I258"/>
  <c r="J258"/>
  <c r="Z258"/>
  <c r="E259"/>
  <c r="O258"/>
  <c r="N258"/>
  <c r="V258"/>
  <c r="Q258"/>
  <c r="P258"/>
  <c r="Y258"/>
  <c r="AG257"/>
  <c r="AC257"/>
  <c r="L261"/>
  <c r="M261"/>
  <c r="C262"/>
  <c r="S258" l="1"/>
  <c r="AD258" s="1"/>
  <c r="U258"/>
  <c r="AF258" s="1"/>
  <c r="AM258" s="1"/>
  <c r="X258"/>
  <c r="AB258" s="1"/>
  <c r="AI258" s="1"/>
  <c r="T258"/>
  <c r="AE258" s="1"/>
  <c r="G259"/>
  <c r="H259"/>
  <c r="I259"/>
  <c r="J259"/>
  <c r="F259"/>
  <c r="X259" s="1"/>
  <c r="D260"/>
  <c r="K259"/>
  <c r="AG258"/>
  <c r="AN258" s="1"/>
  <c r="Z259"/>
  <c r="E260"/>
  <c r="Y259"/>
  <c r="V259"/>
  <c r="O259"/>
  <c r="N259"/>
  <c r="Q259"/>
  <c r="P259"/>
  <c r="AJ257"/>
  <c r="AM257"/>
  <c r="AI257"/>
  <c r="AC258"/>
  <c r="AK257"/>
  <c r="AN257"/>
  <c r="C263"/>
  <c r="L262"/>
  <c r="M262"/>
  <c r="T259" l="1"/>
  <c r="AE259" s="1"/>
  <c r="U259"/>
  <c r="AF259" s="1"/>
  <c r="AM259" s="1"/>
  <c r="S259"/>
  <c r="AD259" s="1"/>
  <c r="AK259" s="1"/>
  <c r="F260"/>
  <c r="I260"/>
  <c r="J260"/>
  <c r="H260"/>
  <c r="K260"/>
  <c r="G260"/>
  <c r="D261"/>
  <c r="AC259"/>
  <c r="AJ259" s="1"/>
  <c r="Z260"/>
  <c r="AB259"/>
  <c r="AI259" s="1"/>
  <c r="E261"/>
  <c r="Y260"/>
  <c r="V260"/>
  <c r="Q260"/>
  <c r="N260"/>
  <c r="P260"/>
  <c r="O260"/>
  <c r="AL258"/>
  <c r="AJ258"/>
  <c r="AK258"/>
  <c r="AG259"/>
  <c r="C264"/>
  <c r="L263"/>
  <c r="M263"/>
  <c r="S260" l="1"/>
  <c r="AD260" s="1"/>
  <c r="AK260" s="1"/>
  <c r="U260"/>
  <c r="AF260" s="1"/>
  <c r="T260"/>
  <c r="AE260" s="1"/>
  <c r="AL260" s="1"/>
  <c r="X260"/>
  <c r="AB260" s="1"/>
  <c r="K261"/>
  <c r="J261"/>
  <c r="G261"/>
  <c r="F261"/>
  <c r="I261"/>
  <c r="H261"/>
  <c r="D262"/>
  <c r="AC260"/>
  <c r="AJ260" s="1"/>
  <c r="Z261"/>
  <c r="AN259"/>
  <c r="E262"/>
  <c r="Y261"/>
  <c r="O261"/>
  <c r="N261"/>
  <c r="P261"/>
  <c r="V261"/>
  <c r="Q261"/>
  <c r="AL259"/>
  <c r="AG260"/>
  <c r="C265"/>
  <c r="L264"/>
  <c r="M264"/>
  <c r="S261" l="1"/>
  <c r="AD261" s="1"/>
  <c r="AK261" s="1"/>
  <c r="X261"/>
  <c r="AB261" s="1"/>
  <c r="AI261" s="1"/>
  <c r="U261"/>
  <c r="AF261" s="1"/>
  <c r="T261"/>
  <c r="AE261" s="1"/>
  <c r="AL261" s="1"/>
  <c r="G262"/>
  <c r="H262"/>
  <c r="J262"/>
  <c r="K262"/>
  <c r="F262"/>
  <c r="X262" s="1"/>
  <c r="I262"/>
  <c r="D263"/>
  <c r="Z262"/>
  <c r="AC261"/>
  <c r="AJ261" s="1"/>
  <c r="AG261"/>
  <c r="AN261" s="1"/>
  <c r="AM260"/>
  <c r="AI260"/>
  <c r="AN260"/>
  <c r="E263"/>
  <c r="N262"/>
  <c r="V262"/>
  <c r="P262"/>
  <c r="Q262"/>
  <c r="O262"/>
  <c r="Y262"/>
  <c r="L265"/>
  <c r="M265"/>
  <c r="C266"/>
  <c r="T262" l="1"/>
  <c r="AE262" s="1"/>
  <c r="S262"/>
  <c r="AD262" s="1"/>
  <c r="AK262" s="1"/>
  <c r="U262"/>
  <c r="AF262" s="1"/>
  <c r="AM262" s="1"/>
  <c r="G263"/>
  <c r="K263"/>
  <c r="F263"/>
  <c r="J263"/>
  <c r="I263"/>
  <c r="H263"/>
  <c r="D264"/>
  <c r="Z263"/>
  <c r="AG262"/>
  <c r="AN262" s="1"/>
  <c r="AC262"/>
  <c r="AJ262" s="1"/>
  <c r="AB262"/>
  <c r="AI262" s="1"/>
  <c r="E264"/>
  <c r="P263"/>
  <c r="N263"/>
  <c r="O263"/>
  <c r="Y263"/>
  <c r="Q263"/>
  <c r="V263"/>
  <c r="AM261"/>
  <c r="L266"/>
  <c r="M266"/>
  <c r="C267"/>
  <c r="S263" l="1"/>
  <c r="AD263" s="1"/>
  <c r="U263"/>
  <c r="AF263" s="1"/>
  <c r="AM263" s="1"/>
  <c r="T263"/>
  <c r="AE263" s="1"/>
  <c r="AL263" s="1"/>
  <c r="X263"/>
  <c r="AB263" s="1"/>
  <c r="AI263" s="1"/>
  <c r="K264"/>
  <c r="J264"/>
  <c r="F264"/>
  <c r="I264"/>
  <c r="G264"/>
  <c r="H264"/>
  <c r="D265"/>
  <c r="Z264"/>
  <c r="AG263"/>
  <c r="AN263" s="1"/>
  <c r="AC263"/>
  <c r="AJ263" s="1"/>
  <c r="E265"/>
  <c r="Y264"/>
  <c r="Q264"/>
  <c r="N264"/>
  <c r="P264"/>
  <c r="O264"/>
  <c r="V264"/>
  <c r="AL262"/>
  <c r="L267"/>
  <c r="M267"/>
  <c r="C268"/>
  <c r="U264" l="1"/>
  <c r="AF264" s="1"/>
  <c r="X264"/>
  <c r="AB264" s="1"/>
  <c r="T264"/>
  <c r="AE264" s="1"/>
  <c r="AL264" s="1"/>
  <c r="S264"/>
  <c r="AD264" s="1"/>
  <c r="H265"/>
  <c r="J265"/>
  <c r="F265"/>
  <c r="K265"/>
  <c r="I265"/>
  <c r="G265"/>
  <c r="D266"/>
  <c r="Z265"/>
  <c r="AG264"/>
  <c r="AN264" s="1"/>
  <c r="AC264"/>
  <c r="AJ264" s="1"/>
  <c r="AK263"/>
  <c r="E266"/>
  <c r="O265"/>
  <c r="Y265"/>
  <c r="V265"/>
  <c r="P265"/>
  <c r="Q265"/>
  <c r="N265"/>
  <c r="L268"/>
  <c r="C269"/>
  <c r="M268"/>
  <c r="S265" l="1"/>
  <c r="AD265" s="1"/>
  <c r="AK265" s="1"/>
  <c r="T265"/>
  <c r="AE265" s="1"/>
  <c r="U265"/>
  <c r="AF265" s="1"/>
  <c r="AM265" s="1"/>
  <c r="X265"/>
  <c r="AB265" s="1"/>
  <c r="K266"/>
  <c r="J266"/>
  <c r="H266"/>
  <c r="I266"/>
  <c r="F266"/>
  <c r="G266"/>
  <c r="D267"/>
  <c r="Z266"/>
  <c r="AG265"/>
  <c r="AN265" s="1"/>
  <c r="AC265"/>
  <c r="AJ265" s="1"/>
  <c r="E267"/>
  <c r="O266"/>
  <c r="N266"/>
  <c r="V266"/>
  <c r="P266"/>
  <c r="Q266"/>
  <c r="Y266"/>
  <c r="AI264"/>
  <c r="AM264"/>
  <c r="AK264"/>
  <c r="L269"/>
  <c r="M269"/>
  <c r="C270"/>
  <c r="S266" l="1"/>
  <c r="AD266" s="1"/>
  <c r="AK266" s="1"/>
  <c r="X266"/>
  <c r="AB266" s="1"/>
  <c r="AI266" s="1"/>
  <c r="T266"/>
  <c r="AE266" s="1"/>
  <c r="AL266" s="1"/>
  <c r="U266"/>
  <c r="AF266" s="1"/>
  <c r="J267"/>
  <c r="G267"/>
  <c r="K267"/>
  <c r="F267"/>
  <c r="H267"/>
  <c r="I267"/>
  <c r="D268"/>
  <c r="Z267"/>
  <c r="AL265"/>
  <c r="AI265"/>
  <c r="E268"/>
  <c r="P267"/>
  <c r="N267"/>
  <c r="O267"/>
  <c r="V267"/>
  <c r="Q267"/>
  <c r="Y267"/>
  <c r="AC266"/>
  <c r="AG266"/>
  <c r="L270"/>
  <c r="M270"/>
  <c r="C271"/>
  <c r="S267" l="1"/>
  <c r="AD267" s="1"/>
  <c r="AK267" s="1"/>
  <c r="T267"/>
  <c r="AE267" s="1"/>
  <c r="AL267" s="1"/>
  <c r="U267"/>
  <c r="AF267" s="1"/>
  <c r="X267"/>
  <c r="AB267" s="1"/>
  <c r="J268"/>
  <c r="H268"/>
  <c r="F268"/>
  <c r="G268"/>
  <c r="K268"/>
  <c r="I268"/>
  <c r="D269"/>
  <c r="Z268"/>
  <c r="AC267"/>
  <c r="AJ267" s="1"/>
  <c r="AG267"/>
  <c r="AN267" s="1"/>
  <c r="AM266"/>
  <c r="E269"/>
  <c r="Y268"/>
  <c r="Q268"/>
  <c r="V268"/>
  <c r="N268"/>
  <c r="P268"/>
  <c r="O268"/>
  <c r="AN266"/>
  <c r="AJ266"/>
  <c r="L271"/>
  <c r="M271"/>
  <c r="C272"/>
  <c r="Z269" l="1"/>
  <c r="S268"/>
  <c r="AD268" s="1"/>
  <c r="X268"/>
  <c r="AB268" s="1"/>
  <c r="AI268" s="1"/>
  <c r="U268"/>
  <c r="AF268" s="1"/>
  <c r="AM268" s="1"/>
  <c r="T268"/>
  <c r="AE268" s="1"/>
  <c r="H269"/>
  <c r="F269"/>
  <c r="G269"/>
  <c r="D270"/>
  <c r="I269"/>
  <c r="K269"/>
  <c r="J269"/>
  <c r="AC268"/>
  <c r="AM267"/>
  <c r="AI267"/>
  <c r="E270"/>
  <c r="Q269"/>
  <c r="N269"/>
  <c r="V269"/>
  <c r="O269"/>
  <c r="Y269"/>
  <c r="P269"/>
  <c r="AG268"/>
  <c r="M272"/>
  <c r="L272"/>
  <c r="C273"/>
  <c r="U269" l="1"/>
  <c r="AF269" s="1"/>
  <c r="AM269" s="1"/>
  <c r="T269"/>
  <c r="AE269" s="1"/>
  <c r="AL269" s="1"/>
  <c r="X269"/>
  <c r="AB269" s="1"/>
  <c r="AI269" s="1"/>
  <c r="S269"/>
  <c r="AD269" s="1"/>
  <c r="H270"/>
  <c r="F270"/>
  <c r="J270"/>
  <c r="K270"/>
  <c r="D271"/>
  <c r="G270"/>
  <c r="I270"/>
  <c r="Z270"/>
  <c r="AG269"/>
  <c r="AN269" s="1"/>
  <c r="AL268"/>
  <c r="AK268"/>
  <c r="AC269"/>
  <c r="AJ269" s="1"/>
  <c r="AN268"/>
  <c r="E271"/>
  <c r="N270"/>
  <c r="P270"/>
  <c r="Q270"/>
  <c r="O270"/>
  <c r="V270"/>
  <c r="Y270"/>
  <c r="AJ268"/>
  <c r="M273"/>
  <c r="C274"/>
  <c r="L273"/>
  <c r="U270" l="1"/>
  <c r="AF270" s="1"/>
  <c r="AM270" s="1"/>
  <c r="X270"/>
  <c r="AB270" s="1"/>
  <c r="AI270" s="1"/>
  <c r="T270"/>
  <c r="AE270" s="1"/>
  <c r="S270"/>
  <c r="AD270" s="1"/>
  <c r="J271"/>
  <c r="K271"/>
  <c r="F271"/>
  <c r="I271"/>
  <c r="H271"/>
  <c r="D272"/>
  <c r="G271"/>
  <c r="X271" s="1"/>
  <c r="Z271"/>
  <c r="AG270"/>
  <c r="AN270" s="1"/>
  <c r="AC270"/>
  <c r="AJ270" s="1"/>
  <c r="E272"/>
  <c r="Y271"/>
  <c r="O271"/>
  <c r="N271"/>
  <c r="P271"/>
  <c r="Q271"/>
  <c r="V271"/>
  <c r="AK269"/>
  <c r="L274"/>
  <c r="M274"/>
  <c r="C275"/>
  <c r="U271" l="1"/>
  <c r="AF271" s="1"/>
  <c r="AM271" s="1"/>
  <c r="S271"/>
  <c r="AD271" s="1"/>
  <c r="T271"/>
  <c r="AE271" s="1"/>
  <c r="AL271" s="1"/>
  <c r="J272"/>
  <c r="K272"/>
  <c r="I272"/>
  <c r="F272"/>
  <c r="H272"/>
  <c r="G272"/>
  <c r="D273"/>
  <c r="Z272"/>
  <c r="AG271"/>
  <c r="AN271" s="1"/>
  <c r="AC271"/>
  <c r="AL270"/>
  <c r="AB271"/>
  <c r="E273"/>
  <c r="P272"/>
  <c r="V272"/>
  <c r="Q272"/>
  <c r="Y272"/>
  <c r="O272"/>
  <c r="N272"/>
  <c r="AK270"/>
  <c r="C276"/>
  <c r="L275"/>
  <c r="M275"/>
  <c r="S272" l="1"/>
  <c r="AD272" s="1"/>
  <c r="AK272" s="1"/>
  <c r="U272"/>
  <c r="AF272" s="1"/>
  <c r="X272"/>
  <c r="AB272" s="1"/>
  <c r="AI272" s="1"/>
  <c r="T272"/>
  <c r="AE272" s="1"/>
  <c r="K273"/>
  <c r="G273"/>
  <c r="F273"/>
  <c r="J273"/>
  <c r="H273"/>
  <c r="I273"/>
  <c r="D274"/>
  <c r="Z273"/>
  <c r="AC272"/>
  <c r="AJ272" s="1"/>
  <c r="AJ271"/>
  <c r="AG272"/>
  <c r="AN272" s="1"/>
  <c r="AI271"/>
  <c r="E274"/>
  <c r="V273"/>
  <c r="P273"/>
  <c r="N273"/>
  <c r="Y273"/>
  <c r="O273"/>
  <c r="Q273"/>
  <c r="AK271"/>
  <c r="L276"/>
  <c r="C277"/>
  <c r="M276"/>
  <c r="S273" l="1"/>
  <c r="AD273" s="1"/>
  <c r="X273"/>
  <c r="AB273" s="1"/>
  <c r="AI273" s="1"/>
  <c r="U273"/>
  <c r="AF273" s="1"/>
  <c r="T273"/>
  <c r="AE273" s="1"/>
  <c r="AL273" s="1"/>
  <c r="K274"/>
  <c r="J274"/>
  <c r="F274"/>
  <c r="I274"/>
  <c r="H274"/>
  <c r="G274"/>
  <c r="D275"/>
  <c r="Z274"/>
  <c r="AC273"/>
  <c r="AJ273" s="1"/>
  <c r="AG273"/>
  <c r="AN273" s="1"/>
  <c r="AM272"/>
  <c r="AL272"/>
  <c r="E275"/>
  <c r="O274"/>
  <c r="N274"/>
  <c r="Y274"/>
  <c r="V274"/>
  <c r="P274"/>
  <c r="Q274"/>
  <c r="C278"/>
  <c r="L277"/>
  <c r="M277"/>
  <c r="T274" l="1"/>
  <c r="AE274" s="1"/>
  <c r="X274"/>
  <c r="AB274" s="1"/>
  <c r="U274"/>
  <c r="AF274" s="1"/>
  <c r="AM274" s="1"/>
  <c r="S274"/>
  <c r="AD274" s="1"/>
  <c r="AK274" s="1"/>
  <c r="I275"/>
  <c r="J275"/>
  <c r="H275"/>
  <c r="K275"/>
  <c r="G275"/>
  <c r="F275"/>
  <c r="D276"/>
  <c r="Z275"/>
  <c r="AG274"/>
  <c r="AN274" s="1"/>
  <c r="AC274"/>
  <c r="AJ274" s="1"/>
  <c r="AM273"/>
  <c r="E276"/>
  <c r="Y275"/>
  <c r="P275"/>
  <c r="O275"/>
  <c r="V275"/>
  <c r="Q275"/>
  <c r="N275"/>
  <c r="AK273"/>
  <c r="L278"/>
  <c r="M278"/>
  <c r="C279"/>
  <c r="T275" l="1"/>
  <c r="AE275" s="1"/>
  <c r="AL275" s="1"/>
  <c r="X275"/>
  <c r="AB275" s="1"/>
  <c r="U275"/>
  <c r="S275"/>
  <c r="AD275" s="1"/>
  <c r="AK275" s="1"/>
  <c r="G276"/>
  <c r="I276"/>
  <c r="H276"/>
  <c r="F276"/>
  <c r="D277"/>
  <c r="J276"/>
  <c r="K276"/>
  <c r="Z276"/>
  <c r="AG275"/>
  <c r="AN275" s="1"/>
  <c r="AI274"/>
  <c r="E277"/>
  <c r="V276"/>
  <c r="P276"/>
  <c r="N276"/>
  <c r="O276"/>
  <c r="Q276"/>
  <c r="Y276"/>
  <c r="AC275"/>
  <c r="AF275"/>
  <c r="AM275" s="1"/>
  <c r="AL274"/>
  <c r="L279"/>
  <c r="M279"/>
  <c r="C280"/>
  <c r="T276" l="1"/>
  <c r="AE276" s="1"/>
  <c r="AL276" s="1"/>
  <c r="U276"/>
  <c r="AF276" s="1"/>
  <c r="AM276" s="1"/>
  <c r="S276"/>
  <c r="AD276" s="1"/>
  <c r="AK276" s="1"/>
  <c r="X276"/>
  <c r="AB276" s="1"/>
  <c r="AI276" s="1"/>
  <c r="F277"/>
  <c r="J277"/>
  <c r="H277"/>
  <c r="K277"/>
  <c r="I277"/>
  <c r="D278"/>
  <c r="G277"/>
  <c r="Z277"/>
  <c r="AG276"/>
  <c r="AN276" s="1"/>
  <c r="AC276"/>
  <c r="AJ276" s="1"/>
  <c r="AJ275"/>
  <c r="E278"/>
  <c r="Q277"/>
  <c r="Y277"/>
  <c r="N277"/>
  <c r="P277"/>
  <c r="O277"/>
  <c r="V277"/>
  <c r="AI275"/>
  <c r="C281"/>
  <c r="L280"/>
  <c r="M280"/>
  <c r="U277" l="1"/>
  <c r="AF277" s="1"/>
  <c r="S277"/>
  <c r="AD277" s="1"/>
  <c r="X277"/>
  <c r="AB277" s="1"/>
  <c r="T277"/>
  <c r="AE277" s="1"/>
  <c r="H278"/>
  <c r="F278"/>
  <c r="J278"/>
  <c r="G278"/>
  <c r="K278"/>
  <c r="I278"/>
  <c r="D279"/>
  <c r="Z278"/>
  <c r="AG277"/>
  <c r="AN277" s="1"/>
  <c r="AC277"/>
  <c r="AJ277" s="1"/>
  <c r="E279"/>
  <c r="P278"/>
  <c r="Q278"/>
  <c r="O278"/>
  <c r="Y278"/>
  <c r="N278"/>
  <c r="V278"/>
  <c r="M281"/>
  <c r="C282"/>
  <c r="L281"/>
  <c r="T278" l="1"/>
  <c r="AE278" s="1"/>
  <c r="AL278" s="1"/>
  <c r="S278"/>
  <c r="AD278" s="1"/>
  <c r="AK278" s="1"/>
  <c r="X278"/>
  <c r="AB278" s="1"/>
  <c r="AI278" s="1"/>
  <c r="U278"/>
  <c r="AF278" s="1"/>
  <c r="I279"/>
  <c r="H279"/>
  <c r="F279"/>
  <c r="J279"/>
  <c r="G279"/>
  <c r="K279"/>
  <c r="D280"/>
  <c r="Z279"/>
  <c r="AC278"/>
  <c r="AJ278" s="1"/>
  <c r="AG278"/>
  <c r="AN278" s="1"/>
  <c r="AM277"/>
  <c r="E280"/>
  <c r="N279"/>
  <c r="O279"/>
  <c r="Q279"/>
  <c r="Y279"/>
  <c r="V279"/>
  <c r="P279"/>
  <c r="AI277"/>
  <c r="AK277"/>
  <c r="AL277"/>
  <c r="L282"/>
  <c r="M282"/>
  <c r="C283"/>
  <c r="U279" l="1"/>
  <c r="AF279" s="1"/>
  <c r="S279"/>
  <c r="AD279" s="1"/>
  <c r="AK279" s="1"/>
  <c r="X279"/>
  <c r="AB279" s="1"/>
  <c r="AI279" s="1"/>
  <c r="T279"/>
  <c r="AE279" s="1"/>
  <c r="AL279" s="1"/>
  <c r="J280"/>
  <c r="G280"/>
  <c r="K280"/>
  <c r="D281"/>
  <c r="H280"/>
  <c r="I280"/>
  <c r="F280"/>
  <c r="Z280"/>
  <c r="AG279"/>
  <c r="AN279" s="1"/>
  <c r="E281"/>
  <c r="O280"/>
  <c r="V280"/>
  <c r="N280"/>
  <c r="Y280"/>
  <c r="P280"/>
  <c r="Q280"/>
  <c r="AC279"/>
  <c r="AM278"/>
  <c r="M283"/>
  <c r="C284"/>
  <c r="L283"/>
  <c r="S280" l="1"/>
  <c r="AD280" s="1"/>
  <c r="T280"/>
  <c r="AE280" s="1"/>
  <c r="U280"/>
  <c r="X280"/>
  <c r="AB280" s="1"/>
  <c r="K281"/>
  <c r="G281"/>
  <c r="H281"/>
  <c r="D282"/>
  <c r="J281"/>
  <c r="T281" s="1"/>
  <c r="I281"/>
  <c r="F281"/>
  <c r="Z281"/>
  <c r="AC280"/>
  <c r="AJ280" s="1"/>
  <c r="AJ279"/>
  <c r="AF280"/>
  <c r="AM280" s="1"/>
  <c r="E282"/>
  <c r="N281"/>
  <c r="V281"/>
  <c r="O281"/>
  <c r="P281"/>
  <c r="Y281"/>
  <c r="Q281"/>
  <c r="AG280"/>
  <c r="AN280" s="1"/>
  <c r="AM279"/>
  <c r="M284"/>
  <c r="C285"/>
  <c r="L284"/>
  <c r="X281" l="1"/>
  <c r="AB281" s="1"/>
  <c r="AI281" s="1"/>
  <c r="U281"/>
  <c r="AF281" s="1"/>
  <c r="AM281" s="1"/>
  <c r="S281"/>
  <c r="AD281" s="1"/>
  <c r="AK281" s="1"/>
  <c r="K282"/>
  <c r="I282"/>
  <c r="J282"/>
  <c r="G282"/>
  <c r="F282"/>
  <c r="D283"/>
  <c r="H282"/>
  <c r="Z282"/>
  <c r="AC281"/>
  <c r="AJ281" s="1"/>
  <c r="AL280"/>
  <c r="AE281"/>
  <c r="AL281" s="1"/>
  <c r="E283"/>
  <c r="Q282"/>
  <c r="O282"/>
  <c r="V282"/>
  <c r="P282"/>
  <c r="N282"/>
  <c r="Y282"/>
  <c r="AK280"/>
  <c r="AI280"/>
  <c r="AG281"/>
  <c r="L285"/>
  <c r="M285"/>
  <c r="C286"/>
  <c r="S282" l="1"/>
  <c r="AD282" s="1"/>
  <c r="T282"/>
  <c r="AE282" s="1"/>
  <c r="AL282" s="1"/>
  <c r="U282"/>
  <c r="AF282" s="1"/>
  <c r="X282"/>
  <c r="AB282" s="1"/>
  <c r="AI282" s="1"/>
  <c r="G283"/>
  <c r="I283"/>
  <c r="J283"/>
  <c r="D284"/>
  <c r="H283"/>
  <c r="K283"/>
  <c r="F283"/>
  <c r="Z283"/>
  <c r="AC282"/>
  <c r="AJ282" s="1"/>
  <c r="AG282"/>
  <c r="AN282" s="1"/>
  <c r="E284"/>
  <c r="P283"/>
  <c r="V283"/>
  <c r="N283"/>
  <c r="O283"/>
  <c r="Y283"/>
  <c r="Q283"/>
  <c r="AN281"/>
  <c r="L286"/>
  <c r="C287"/>
  <c r="M286"/>
  <c r="U283" l="1"/>
  <c r="AF283" s="1"/>
  <c r="AM283" s="1"/>
  <c r="S283"/>
  <c r="AD283" s="1"/>
  <c r="AK283" s="1"/>
  <c r="T283"/>
  <c r="AE283" s="1"/>
  <c r="X283"/>
  <c r="AB283" s="1"/>
  <c r="K284"/>
  <c r="G284"/>
  <c r="I284"/>
  <c r="H284"/>
  <c r="J284"/>
  <c r="T284" s="1"/>
  <c r="F284"/>
  <c r="X284" s="1"/>
  <c r="D285"/>
  <c r="Z284"/>
  <c r="AC283"/>
  <c r="AJ283" s="1"/>
  <c r="E285"/>
  <c r="Q284"/>
  <c r="Y284"/>
  <c r="O284"/>
  <c r="V284"/>
  <c r="N284"/>
  <c r="P284"/>
  <c r="AG283"/>
  <c r="AM282"/>
  <c r="AK282"/>
  <c r="C288"/>
  <c r="L287"/>
  <c r="M287"/>
  <c r="U284" l="1"/>
  <c r="AF284" s="1"/>
  <c r="S284"/>
  <c r="AD284" s="1"/>
  <c r="AK284" s="1"/>
  <c r="Z285"/>
  <c r="K285"/>
  <c r="D286"/>
  <c r="F285"/>
  <c r="I285"/>
  <c r="H285"/>
  <c r="J285"/>
  <c r="G285"/>
  <c r="AG284"/>
  <c r="AN284" s="1"/>
  <c r="AC284"/>
  <c r="AJ284" s="1"/>
  <c r="E286"/>
  <c r="P285"/>
  <c r="O285"/>
  <c r="V285"/>
  <c r="N285"/>
  <c r="Q285"/>
  <c r="Y285"/>
  <c r="AN283"/>
  <c r="AE284"/>
  <c r="AL284" s="1"/>
  <c r="AL283"/>
  <c r="AI283"/>
  <c r="AB284"/>
  <c r="AI284" s="1"/>
  <c r="M288"/>
  <c r="L288"/>
  <c r="C289"/>
  <c r="X285" l="1"/>
  <c r="AB285" s="1"/>
  <c r="AI285" s="1"/>
  <c r="U285"/>
  <c r="AF285" s="1"/>
  <c r="AM285" s="1"/>
  <c r="S285"/>
  <c r="AD285" s="1"/>
  <c r="AG285"/>
  <c r="AN285" s="1"/>
  <c r="T285"/>
  <c r="AE285" s="1"/>
  <c r="AL285" s="1"/>
  <c r="F286"/>
  <c r="I286"/>
  <c r="H286"/>
  <c r="G286"/>
  <c r="D287"/>
  <c r="K286"/>
  <c r="J286"/>
  <c r="Z286"/>
  <c r="AC285"/>
  <c r="AJ285" s="1"/>
  <c r="E287"/>
  <c r="P286"/>
  <c r="Q286"/>
  <c r="V286"/>
  <c r="O286"/>
  <c r="N286"/>
  <c r="Y286"/>
  <c r="AM284"/>
  <c r="M289"/>
  <c r="L289"/>
  <c r="C290"/>
  <c r="T286" l="1"/>
  <c r="AE286" s="1"/>
  <c r="AL286" s="1"/>
  <c r="U286"/>
  <c r="AF286" s="1"/>
  <c r="AM286" s="1"/>
  <c r="S286"/>
  <c r="AD286" s="1"/>
  <c r="AK286" s="1"/>
  <c r="X286"/>
  <c r="AB286" s="1"/>
  <c r="AI286" s="1"/>
  <c r="J287"/>
  <c r="H287"/>
  <c r="F287"/>
  <c r="K287"/>
  <c r="I287"/>
  <c r="D288"/>
  <c r="G287"/>
  <c r="Z287"/>
  <c r="AG286"/>
  <c r="AN286" s="1"/>
  <c r="AC286"/>
  <c r="AJ286" s="1"/>
  <c r="AK285"/>
  <c r="E288"/>
  <c r="P287"/>
  <c r="N287"/>
  <c r="V287"/>
  <c r="Q287"/>
  <c r="Y287"/>
  <c r="O287"/>
  <c r="L290"/>
  <c r="M290"/>
  <c r="C291"/>
  <c r="U287" l="1"/>
  <c r="AF287" s="1"/>
  <c r="X287"/>
  <c r="AB287" s="1"/>
  <c r="T287"/>
  <c r="AE287" s="1"/>
  <c r="AL287" s="1"/>
  <c r="S287"/>
  <c r="AD287" s="1"/>
  <c r="AK287" s="1"/>
  <c r="I288"/>
  <c r="J288"/>
  <c r="H288"/>
  <c r="D289"/>
  <c r="F288"/>
  <c r="G288"/>
  <c r="K288"/>
  <c r="Z288"/>
  <c r="AC287"/>
  <c r="AJ287" s="1"/>
  <c r="AG287"/>
  <c r="AN287" s="1"/>
  <c r="E289"/>
  <c r="Y288"/>
  <c r="V288"/>
  <c r="P288"/>
  <c r="N288"/>
  <c r="O288"/>
  <c r="Q288"/>
  <c r="L291"/>
  <c r="C292"/>
  <c r="M291"/>
  <c r="T288" l="1"/>
  <c r="AE288" s="1"/>
  <c r="U288"/>
  <c r="AF288" s="1"/>
  <c r="AM288" s="1"/>
  <c r="X288"/>
  <c r="AB288" s="1"/>
  <c r="S288"/>
  <c r="AD288" s="1"/>
  <c r="F289"/>
  <c r="H289"/>
  <c r="G289"/>
  <c r="K289"/>
  <c r="J289"/>
  <c r="D290"/>
  <c r="I289"/>
  <c r="Z289"/>
  <c r="AC288"/>
  <c r="AJ288" s="1"/>
  <c r="AG288"/>
  <c r="AN288" s="1"/>
  <c r="AI287"/>
  <c r="E290"/>
  <c r="V289"/>
  <c r="O289"/>
  <c r="P289"/>
  <c r="Q289"/>
  <c r="N289"/>
  <c r="Y289"/>
  <c r="AM287"/>
  <c r="L292"/>
  <c r="C293"/>
  <c r="M292"/>
  <c r="S289" l="1"/>
  <c r="AD289" s="1"/>
  <c r="AK289" s="1"/>
  <c r="U289"/>
  <c r="AF289" s="1"/>
  <c r="X289"/>
  <c r="AB289" s="1"/>
  <c r="AI289" s="1"/>
  <c r="T289"/>
  <c r="AE289" s="1"/>
  <c r="AL289" s="1"/>
  <c r="H290"/>
  <c r="I290"/>
  <c r="F290"/>
  <c r="G290"/>
  <c r="K290"/>
  <c r="D291"/>
  <c r="J290"/>
  <c r="Z290"/>
  <c r="AC289"/>
  <c r="AJ289" s="1"/>
  <c r="AG289"/>
  <c r="AN289" s="1"/>
  <c r="E291"/>
  <c r="O290"/>
  <c r="Y290"/>
  <c r="P290"/>
  <c r="V290"/>
  <c r="Q290"/>
  <c r="N290"/>
  <c r="AK288"/>
  <c r="AL288"/>
  <c r="AI288"/>
  <c r="L293"/>
  <c r="M293"/>
  <c r="C294"/>
  <c r="S290" l="1"/>
  <c r="AD290" s="1"/>
  <c r="U290"/>
  <c r="AF290" s="1"/>
  <c r="AM290" s="1"/>
  <c r="X290"/>
  <c r="AB290" s="1"/>
  <c r="T290"/>
  <c r="AE290" s="1"/>
  <c r="AL290" s="1"/>
  <c r="H291"/>
  <c r="I291"/>
  <c r="J291"/>
  <c r="K291"/>
  <c r="F291"/>
  <c r="D292"/>
  <c r="G291"/>
  <c r="Z291"/>
  <c r="AG290"/>
  <c r="AN290" s="1"/>
  <c r="AM289"/>
  <c r="AC290"/>
  <c r="E292"/>
  <c r="N291"/>
  <c r="V291"/>
  <c r="Q291"/>
  <c r="O291"/>
  <c r="Y291"/>
  <c r="P291"/>
  <c r="M294"/>
  <c r="C295"/>
  <c r="L294"/>
  <c r="U291" l="1"/>
  <c r="AF291" s="1"/>
  <c r="AM291" s="1"/>
  <c r="S291"/>
  <c r="AD291" s="1"/>
  <c r="AK291" s="1"/>
  <c r="T291"/>
  <c r="AE291" s="1"/>
  <c r="AL291" s="1"/>
  <c r="X291"/>
  <c r="AB291" s="1"/>
  <c r="AI291" s="1"/>
  <c r="I292"/>
  <c r="H292"/>
  <c r="G292"/>
  <c r="F292"/>
  <c r="K292"/>
  <c r="J292"/>
  <c r="D293"/>
  <c r="Z292"/>
  <c r="AC291"/>
  <c r="AJ291" s="1"/>
  <c r="AJ290"/>
  <c r="AK290"/>
  <c r="AG291"/>
  <c r="AI290"/>
  <c r="E293"/>
  <c r="P292"/>
  <c r="N292"/>
  <c r="O292"/>
  <c r="Y292"/>
  <c r="Q292"/>
  <c r="V292"/>
  <c r="C296"/>
  <c r="M295"/>
  <c r="L295"/>
  <c r="S292" l="1"/>
  <c r="AD292" s="1"/>
  <c r="AK292" s="1"/>
  <c r="U292"/>
  <c r="AF292" s="1"/>
  <c r="X292"/>
  <c r="AB292" s="1"/>
  <c r="AI292" s="1"/>
  <c r="T292"/>
  <c r="AE292" s="1"/>
  <c r="AL292" s="1"/>
  <c r="H293"/>
  <c r="I293"/>
  <c r="F293"/>
  <c r="J293"/>
  <c r="G293"/>
  <c r="K293"/>
  <c r="D294"/>
  <c r="Z293"/>
  <c r="AC292"/>
  <c r="E294"/>
  <c r="Y293"/>
  <c r="N293"/>
  <c r="P293"/>
  <c r="Q293"/>
  <c r="V293"/>
  <c r="O293"/>
  <c r="AG292"/>
  <c r="AN292" s="1"/>
  <c r="AN291"/>
  <c r="L296"/>
  <c r="C297"/>
  <c r="M296"/>
  <c r="S293" l="1"/>
  <c r="AD293" s="1"/>
  <c r="U293"/>
  <c r="AF293" s="1"/>
  <c r="AM293" s="1"/>
  <c r="T293"/>
  <c r="AE293" s="1"/>
  <c r="AL293" s="1"/>
  <c r="X293"/>
  <c r="AB293" s="1"/>
  <c r="G294"/>
  <c r="H294"/>
  <c r="J294"/>
  <c r="F294"/>
  <c r="K294"/>
  <c r="I294"/>
  <c r="D295"/>
  <c r="Z294"/>
  <c r="AC293"/>
  <c r="AJ293" s="1"/>
  <c r="AG293"/>
  <c r="AN293" s="1"/>
  <c r="E295"/>
  <c r="V294"/>
  <c r="N294"/>
  <c r="P294"/>
  <c r="Q294"/>
  <c r="O294"/>
  <c r="Y294"/>
  <c r="AM292"/>
  <c r="AJ292"/>
  <c r="C298"/>
  <c r="M297"/>
  <c r="L297"/>
  <c r="S294" l="1"/>
  <c r="AD294" s="1"/>
  <c r="U294"/>
  <c r="AF294" s="1"/>
  <c r="T294"/>
  <c r="AE294" s="1"/>
  <c r="X294"/>
  <c r="AB294" s="1"/>
  <c r="AI294" s="1"/>
  <c r="F295"/>
  <c r="K295"/>
  <c r="H295"/>
  <c r="G295"/>
  <c r="J295"/>
  <c r="I295"/>
  <c r="D296"/>
  <c r="Z295"/>
  <c r="AG294"/>
  <c r="AN294" s="1"/>
  <c r="AC294"/>
  <c r="AJ294" s="1"/>
  <c r="AI293"/>
  <c r="E296"/>
  <c r="Y295"/>
  <c r="N295"/>
  <c r="Q295"/>
  <c r="P295"/>
  <c r="O295"/>
  <c r="V295"/>
  <c r="AK293"/>
  <c r="C299"/>
  <c r="L298"/>
  <c r="M298"/>
  <c r="S295" l="1"/>
  <c r="AD295" s="1"/>
  <c r="AK295" s="1"/>
  <c r="U295"/>
  <c r="AF295" s="1"/>
  <c r="AM295" s="1"/>
  <c r="T295"/>
  <c r="AE295" s="1"/>
  <c r="AL295" s="1"/>
  <c r="X295"/>
  <c r="AB295" s="1"/>
  <c r="I296"/>
  <c r="H296"/>
  <c r="G296"/>
  <c r="J296"/>
  <c r="K296"/>
  <c r="F296"/>
  <c r="D297"/>
  <c r="Z296"/>
  <c r="AC295"/>
  <c r="AJ295" s="1"/>
  <c r="E297"/>
  <c r="V296"/>
  <c r="N296"/>
  <c r="Y296"/>
  <c r="O296"/>
  <c r="P296"/>
  <c r="Q296"/>
  <c r="AK294"/>
  <c r="AM294"/>
  <c r="AL294"/>
  <c r="AG295"/>
  <c r="C300"/>
  <c r="L299"/>
  <c r="M299"/>
  <c r="X296" l="1"/>
  <c r="AB296" s="1"/>
  <c r="S296"/>
  <c r="AD296" s="1"/>
  <c r="U296"/>
  <c r="AF296" s="1"/>
  <c r="T296"/>
  <c r="AE296" s="1"/>
  <c r="G297"/>
  <c r="J297"/>
  <c r="K297"/>
  <c r="F297"/>
  <c r="I297"/>
  <c r="H297"/>
  <c r="D298"/>
  <c r="Z297"/>
  <c r="AG296"/>
  <c r="AN296" s="1"/>
  <c r="AC296"/>
  <c r="AJ296" s="1"/>
  <c r="AN295"/>
  <c r="E298"/>
  <c r="O297"/>
  <c r="V297"/>
  <c r="Q297"/>
  <c r="Y297"/>
  <c r="N297"/>
  <c r="P297"/>
  <c r="AI295"/>
  <c r="C301"/>
  <c r="L300"/>
  <c r="M300"/>
  <c r="X297" l="1"/>
  <c r="AB297" s="1"/>
  <c r="S297"/>
  <c r="AD297" s="1"/>
  <c r="AK297" s="1"/>
  <c r="T297"/>
  <c r="AE297" s="1"/>
  <c r="AL297" s="1"/>
  <c r="U297"/>
  <c r="AF297" s="1"/>
  <c r="AM297" s="1"/>
  <c r="H298"/>
  <c r="G298"/>
  <c r="I298"/>
  <c r="J298"/>
  <c r="K298"/>
  <c r="F298"/>
  <c r="X298" s="1"/>
  <c r="D299"/>
  <c r="Z298"/>
  <c r="AC297"/>
  <c r="AJ297" s="1"/>
  <c r="AG297"/>
  <c r="AN297" s="1"/>
  <c r="E299"/>
  <c r="P298"/>
  <c r="V298"/>
  <c r="N298"/>
  <c r="Y298"/>
  <c r="Q298"/>
  <c r="O298"/>
  <c r="AI296"/>
  <c r="AK296"/>
  <c r="AL296"/>
  <c r="AM296"/>
  <c r="M301"/>
  <c r="C302"/>
  <c r="L301"/>
  <c r="S298" l="1"/>
  <c r="AD298" s="1"/>
  <c r="AK298" s="1"/>
  <c r="T298"/>
  <c r="AE298" s="1"/>
  <c r="U298"/>
  <c r="AF298" s="1"/>
  <c r="AM298" s="1"/>
  <c r="J299"/>
  <c r="H299"/>
  <c r="G299"/>
  <c r="F299"/>
  <c r="I299"/>
  <c r="K299"/>
  <c r="D300"/>
  <c r="Z299"/>
  <c r="AG298"/>
  <c r="AN298" s="1"/>
  <c r="AB298"/>
  <c r="AI298" s="1"/>
  <c r="AC298"/>
  <c r="AJ298" s="1"/>
  <c r="E300"/>
  <c r="O299"/>
  <c r="P299"/>
  <c r="Q299"/>
  <c r="N299"/>
  <c r="Y299"/>
  <c r="V299"/>
  <c r="AI297"/>
  <c r="M302"/>
  <c r="L302"/>
  <c r="C303"/>
  <c r="S299" l="1"/>
  <c r="AD299" s="1"/>
  <c r="T299"/>
  <c r="AE299" s="1"/>
  <c r="AL299" s="1"/>
  <c r="U299"/>
  <c r="AF299" s="1"/>
  <c r="X299"/>
  <c r="AB299" s="1"/>
  <c r="I300"/>
  <c r="J300"/>
  <c r="F300"/>
  <c r="K300"/>
  <c r="H300"/>
  <c r="S300" s="1"/>
  <c r="G300"/>
  <c r="D301"/>
  <c r="Z300"/>
  <c r="AG299"/>
  <c r="AN299" s="1"/>
  <c r="AL298"/>
  <c r="E301"/>
  <c r="V300"/>
  <c r="O300"/>
  <c r="N300"/>
  <c r="Y300"/>
  <c r="P300"/>
  <c r="Q300"/>
  <c r="AC299"/>
  <c r="L303"/>
  <c r="M303"/>
  <c r="C304"/>
  <c r="U300" l="1"/>
  <c r="AF300" s="1"/>
  <c r="AM300" s="1"/>
  <c r="X300"/>
  <c r="AB300" s="1"/>
  <c r="T300"/>
  <c r="AE300" s="1"/>
  <c r="I301"/>
  <c r="F301"/>
  <c r="H301"/>
  <c r="G301"/>
  <c r="K301"/>
  <c r="J301"/>
  <c r="D302"/>
  <c r="Z301"/>
  <c r="AC300"/>
  <c r="AJ300" s="1"/>
  <c r="AD300"/>
  <c r="AK300" s="1"/>
  <c r="AK299"/>
  <c r="E302"/>
  <c r="N301"/>
  <c r="Q301"/>
  <c r="V301"/>
  <c r="O301"/>
  <c r="Y301"/>
  <c r="P301"/>
  <c r="AI299"/>
  <c r="AG300"/>
  <c r="AJ299"/>
  <c r="AM299"/>
  <c r="M304"/>
  <c r="L304"/>
  <c r="C305"/>
  <c r="T301" l="1"/>
  <c r="AE301" s="1"/>
  <c r="AL301" s="1"/>
  <c r="S301"/>
  <c r="AD301" s="1"/>
  <c r="U301"/>
  <c r="AF301" s="1"/>
  <c r="AM301" s="1"/>
  <c r="X301"/>
  <c r="AB301" s="1"/>
  <c r="AI301" s="1"/>
  <c r="H302"/>
  <c r="F302"/>
  <c r="G302"/>
  <c r="K302"/>
  <c r="I302"/>
  <c r="J302"/>
  <c r="D303"/>
  <c r="Z302"/>
  <c r="AG301"/>
  <c r="AN301" s="1"/>
  <c r="AC301"/>
  <c r="AJ301" s="1"/>
  <c r="AL300"/>
  <c r="AN300"/>
  <c r="E303"/>
  <c r="Q302"/>
  <c r="Y302"/>
  <c r="O302"/>
  <c r="N302"/>
  <c r="P302"/>
  <c r="V302"/>
  <c r="AI300"/>
  <c r="C306"/>
  <c r="M305"/>
  <c r="L305"/>
  <c r="X302" l="1"/>
  <c r="AB302" s="1"/>
  <c r="AI302" s="1"/>
  <c r="T302"/>
  <c r="AE302" s="1"/>
  <c r="U302"/>
  <c r="AF302" s="1"/>
  <c r="AM302" s="1"/>
  <c r="S302"/>
  <c r="AD302" s="1"/>
  <c r="AK302" s="1"/>
  <c r="H303"/>
  <c r="J303"/>
  <c r="I303"/>
  <c r="F303"/>
  <c r="K303"/>
  <c r="D304"/>
  <c r="G303"/>
  <c r="Z303"/>
  <c r="AK301"/>
  <c r="AC302"/>
  <c r="AG302"/>
  <c r="E304"/>
  <c r="P303"/>
  <c r="Q303"/>
  <c r="V303"/>
  <c r="N303"/>
  <c r="Y303"/>
  <c r="O303"/>
  <c r="L306"/>
  <c r="M306"/>
  <c r="C307"/>
  <c r="T303" l="1"/>
  <c r="AE303" s="1"/>
  <c r="AL303" s="1"/>
  <c r="S303"/>
  <c r="AD303" s="1"/>
  <c r="X303"/>
  <c r="AB303" s="1"/>
  <c r="AI303" s="1"/>
  <c r="U303"/>
  <c r="AF303" s="1"/>
  <c r="G304"/>
  <c r="F304"/>
  <c r="J304"/>
  <c r="K304"/>
  <c r="I304"/>
  <c r="H304"/>
  <c r="D305"/>
  <c r="AG303"/>
  <c r="AN303" s="1"/>
  <c r="Z304"/>
  <c r="AJ302"/>
  <c r="AL302"/>
  <c r="AN302"/>
  <c r="AC303"/>
  <c r="E305"/>
  <c r="O304"/>
  <c r="P304"/>
  <c r="Q304"/>
  <c r="V304"/>
  <c r="N304"/>
  <c r="Y304"/>
  <c r="C308"/>
  <c r="M307"/>
  <c r="L307"/>
  <c r="T304" l="1"/>
  <c r="AE304" s="1"/>
  <c r="AL304" s="1"/>
  <c r="S304"/>
  <c r="AD304" s="1"/>
  <c r="X304"/>
  <c r="AB304" s="1"/>
  <c r="AI304" s="1"/>
  <c r="U304"/>
  <c r="AF304" s="1"/>
  <c r="AM304" s="1"/>
  <c r="K305"/>
  <c r="I305"/>
  <c r="F305"/>
  <c r="J305"/>
  <c r="H305"/>
  <c r="G305"/>
  <c r="D306"/>
  <c r="Z305"/>
  <c r="AG304"/>
  <c r="AN304" s="1"/>
  <c r="AC304"/>
  <c r="AJ304" s="1"/>
  <c r="E306"/>
  <c r="N305"/>
  <c r="P305"/>
  <c r="Q305"/>
  <c r="O305"/>
  <c r="V305"/>
  <c r="Y305"/>
  <c r="AM303"/>
  <c r="AJ303"/>
  <c r="AK303"/>
  <c r="C309"/>
  <c r="L308"/>
  <c r="M308"/>
  <c r="S305" l="1"/>
  <c r="AD305" s="1"/>
  <c r="AK305" s="1"/>
  <c r="T305"/>
  <c r="AE305" s="1"/>
  <c r="AL305" s="1"/>
  <c r="U305"/>
  <c r="AF305" s="1"/>
  <c r="X305"/>
  <c r="AB305" s="1"/>
  <c r="AI305" s="1"/>
  <c r="K306"/>
  <c r="I306"/>
  <c r="G306"/>
  <c r="H306"/>
  <c r="F306"/>
  <c r="J306"/>
  <c r="D307"/>
  <c r="Z306"/>
  <c r="AC305"/>
  <c r="AJ305" s="1"/>
  <c r="AG305"/>
  <c r="AN305" s="1"/>
  <c r="AK304"/>
  <c r="E307"/>
  <c r="V306"/>
  <c r="N306"/>
  <c r="Y306"/>
  <c r="Q306"/>
  <c r="P306"/>
  <c r="O306"/>
  <c r="C310"/>
  <c r="L309"/>
  <c r="M309"/>
  <c r="U306" l="1"/>
  <c r="AF306" s="1"/>
  <c r="AM306" s="1"/>
  <c r="S306"/>
  <c r="AD306" s="1"/>
  <c r="X306"/>
  <c r="AB306" s="1"/>
  <c r="AI306" s="1"/>
  <c r="T306"/>
  <c r="AE306" s="1"/>
  <c r="AL306" s="1"/>
  <c r="F307"/>
  <c r="G307"/>
  <c r="I307"/>
  <c r="J307"/>
  <c r="H307"/>
  <c r="K307"/>
  <c r="D308"/>
  <c r="Z307"/>
  <c r="AC306"/>
  <c r="AJ306" s="1"/>
  <c r="AG306"/>
  <c r="AN306" s="1"/>
  <c r="E308"/>
  <c r="P307"/>
  <c r="N307"/>
  <c r="V307"/>
  <c r="O307"/>
  <c r="Y307"/>
  <c r="Q307"/>
  <c r="AM305"/>
  <c r="L310"/>
  <c r="M310"/>
  <c r="C311"/>
  <c r="T307" l="1"/>
  <c r="AE307" s="1"/>
  <c r="AL307" s="1"/>
  <c r="S307"/>
  <c r="AD307" s="1"/>
  <c r="AK307" s="1"/>
  <c r="U307"/>
  <c r="AF307" s="1"/>
  <c r="X307"/>
  <c r="AB307" s="1"/>
  <c r="AI307" s="1"/>
  <c r="J308"/>
  <c r="G308"/>
  <c r="F308"/>
  <c r="H308"/>
  <c r="K308"/>
  <c r="I308"/>
  <c r="D309"/>
  <c r="Z308"/>
  <c r="AC307"/>
  <c r="AJ307" s="1"/>
  <c r="AG307"/>
  <c r="AN307" s="1"/>
  <c r="AK306"/>
  <c r="E309"/>
  <c r="P308"/>
  <c r="Q308"/>
  <c r="N308"/>
  <c r="Y308"/>
  <c r="O308"/>
  <c r="V308"/>
  <c r="C312"/>
  <c r="L311"/>
  <c r="M311"/>
  <c r="X308" l="1"/>
  <c r="AB308" s="1"/>
  <c r="AI308" s="1"/>
  <c r="S308"/>
  <c r="AD308" s="1"/>
  <c r="AK308" s="1"/>
  <c r="U308"/>
  <c r="AF308" s="1"/>
  <c r="AM308" s="1"/>
  <c r="T308"/>
  <c r="AE308" s="1"/>
  <c r="AL308" s="1"/>
  <c r="I309"/>
  <c r="K309"/>
  <c r="J309"/>
  <c r="G309"/>
  <c r="F309"/>
  <c r="H309"/>
  <c r="D310"/>
  <c r="Z309"/>
  <c r="AG308"/>
  <c r="AN308" s="1"/>
  <c r="AC308"/>
  <c r="AJ308" s="1"/>
  <c r="AM307"/>
  <c r="E310"/>
  <c r="N309"/>
  <c r="Y309"/>
  <c r="O309"/>
  <c r="Q309"/>
  <c r="V309"/>
  <c r="P309"/>
  <c r="L312"/>
  <c r="M312"/>
  <c r="C313"/>
  <c r="S309" l="1"/>
  <c r="AD309" s="1"/>
  <c r="AK309" s="1"/>
  <c r="T309"/>
  <c r="AE309" s="1"/>
  <c r="AL309" s="1"/>
  <c r="U309"/>
  <c r="AF309" s="1"/>
  <c r="X309"/>
  <c r="AB309" s="1"/>
  <c r="AI309" s="1"/>
  <c r="G310"/>
  <c r="K310"/>
  <c r="H310"/>
  <c r="I310"/>
  <c r="J310"/>
  <c r="F310"/>
  <c r="D311"/>
  <c r="Z310"/>
  <c r="AG309"/>
  <c r="AN309" s="1"/>
  <c r="AC309"/>
  <c r="AJ309" s="1"/>
  <c r="E311"/>
  <c r="P310"/>
  <c r="N310"/>
  <c r="Q310"/>
  <c r="V310"/>
  <c r="O310"/>
  <c r="Y310"/>
  <c r="C314"/>
  <c r="L313"/>
  <c r="M313"/>
  <c r="S310" l="1"/>
  <c r="AD310" s="1"/>
  <c r="AK310" s="1"/>
  <c r="X310"/>
  <c r="AB310" s="1"/>
  <c r="T310"/>
  <c r="AE310" s="1"/>
  <c r="AL310" s="1"/>
  <c r="U310"/>
  <c r="AF310" s="1"/>
  <c r="AM310" s="1"/>
  <c r="J311"/>
  <c r="K311"/>
  <c r="F311"/>
  <c r="H311"/>
  <c r="G311"/>
  <c r="I311"/>
  <c r="D312"/>
  <c r="Z311"/>
  <c r="AC310"/>
  <c r="AJ310" s="1"/>
  <c r="AG310"/>
  <c r="AN310" s="1"/>
  <c r="E312"/>
  <c r="Q311"/>
  <c r="Y311"/>
  <c r="P311"/>
  <c r="O311"/>
  <c r="N311"/>
  <c r="V311"/>
  <c r="AM309"/>
  <c r="M314"/>
  <c r="C315"/>
  <c r="L314"/>
  <c r="X311" l="1"/>
  <c r="AB311" s="1"/>
  <c r="AI311" s="1"/>
  <c r="S311"/>
  <c r="AD311" s="1"/>
  <c r="T311"/>
  <c r="AE311" s="1"/>
  <c r="U311"/>
  <c r="AF311" s="1"/>
  <c r="AM311" s="1"/>
  <c r="AC311"/>
  <c r="AJ311" s="1"/>
  <c r="J312"/>
  <c r="F312"/>
  <c r="G312"/>
  <c r="H312"/>
  <c r="K312"/>
  <c r="I312"/>
  <c r="D313"/>
  <c r="Z312"/>
  <c r="AG311"/>
  <c r="AN311" s="1"/>
  <c r="AI310"/>
  <c r="E313"/>
  <c r="P312"/>
  <c r="Y312"/>
  <c r="V312"/>
  <c r="N312"/>
  <c r="O312"/>
  <c r="Q312"/>
  <c r="M315"/>
  <c r="C316"/>
  <c r="L315"/>
  <c r="S312" l="1"/>
  <c r="AD312" s="1"/>
  <c r="AK312" s="1"/>
  <c r="U312"/>
  <c r="AF312" s="1"/>
  <c r="X312"/>
  <c r="AB312" s="1"/>
  <c r="T312"/>
  <c r="AE312" s="1"/>
  <c r="AL312" s="1"/>
  <c r="K313"/>
  <c r="F313"/>
  <c r="I313"/>
  <c r="G313"/>
  <c r="H313"/>
  <c r="J313"/>
  <c r="D314"/>
  <c r="Z313"/>
  <c r="AK311"/>
  <c r="AC312"/>
  <c r="E314"/>
  <c r="N313"/>
  <c r="P313"/>
  <c r="Q313"/>
  <c r="O313"/>
  <c r="V313"/>
  <c r="Y313"/>
  <c r="AG312"/>
  <c r="AL311"/>
  <c r="C317"/>
  <c r="L316"/>
  <c r="M316"/>
  <c r="X313" l="1"/>
  <c r="AB313" s="1"/>
  <c r="AI313" s="1"/>
  <c r="U313"/>
  <c r="AF313" s="1"/>
  <c r="T313"/>
  <c r="AE313" s="1"/>
  <c r="S313"/>
  <c r="AD313" s="1"/>
  <c r="G314"/>
  <c r="K314"/>
  <c r="J314"/>
  <c r="F314"/>
  <c r="I314"/>
  <c r="H314"/>
  <c r="D315"/>
  <c r="Z314"/>
  <c r="AC313"/>
  <c r="AJ313" s="1"/>
  <c r="E315"/>
  <c r="V314"/>
  <c r="Q314"/>
  <c r="P314"/>
  <c r="O314"/>
  <c r="N314"/>
  <c r="Y314"/>
  <c r="AN312"/>
  <c r="AJ312"/>
  <c r="AM312"/>
  <c r="AI312"/>
  <c r="AG313"/>
  <c r="L317"/>
  <c r="M317"/>
  <c r="C318"/>
  <c r="T314" l="1"/>
  <c r="AE314" s="1"/>
  <c r="AL314" s="1"/>
  <c r="U314"/>
  <c r="AF314" s="1"/>
  <c r="AM314" s="1"/>
  <c r="S314"/>
  <c r="AD314" s="1"/>
  <c r="AK314" s="1"/>
  <c r="X314"/>
  <c r="AB314" s="1"/>
  <c r="K315"/>
  <c r="H315"/>
  <c r="G315"/>
  <c r="I315"/>
  <c r="F315"/>
  <c r="J315"/>
  <c r="D316"/>
  <c r="Z315"/>
  <c r="AG314"/>
  <c r="AN314" s="1"/>
  <c r="AK313"/>
  <c r="E316"/>
  <c r="O315"/>
  <c r="Y315"/>
  <c r="V315"/>
  <c r="N315"/>
  <c r="Q315"/>
  <c r="P315"/>
  <c r="AC314"/>
  <c r="AM313"/>
  <c r="AL313"/>
  <c r="AN313"/>
  <c r="C319"/>
  <c r="L318"/>
  <c r="M318"/>
  <c r="Z316" l="1"/>
  <c r="U315"/>
  <c r="AF315" s="1"/>
  <c r="AM315" s="1"/>
  <c r="T315"/>
  <c r="AE315" s="1"/>
  <c r="AL315" s="1"/>
  <c r="S315"/>
  <c r="AD315" s="1"/>
  <c r="AK315" s="1"/>
  <c r="X315"/>
  <c r="AB315" s="1"/>
  <c r="J316"/>
  <c r="K316"/>
  <c r="I316"/>
  <c r="G316"/>
  <c r="H316"/>
  <c r="D317"/>
  <c r="F316"/>
  <c r="AC315"/>
  <c r="AJ315" s="1"/>
  <c r="AG315"/>
  <c r="AN315" s="1"/>
  <c r="E317"/>
  <c r="Y316"/>
  <c r="V316"/>
  <c r="N316"/>
  <c r="O316"/>
  <c r="Q316"/>
  <c r="P316"/>
  <c r="AJ314"/>
  <c r="AI314"/>
  <c r="L319"/>
  <c r="M319"/>
  <c r="C320"/>
  <c r="T316" l="1"/>
  <c r="AC316"/>
  <c r="U316"/>
  <c r="AF316" s="1"/>
  <c r="S316"/>
  <c r="AD316" s="1"/>
  <c r="AK316" s="1"/>
  <c r="X316"/>
  <c r="AB316" s="1"/>
  <c r="K317"/>
  <c r="J317"/>
  <c r="G317"/>
  <c r="H317"/>
  <c r="I317"/>
  <c r="D318"/>
  <c r="F317"/>
  <c r="Z317"/>
  <c r="E318"/>
  <c r="V317"/>
  <c r="N317"/>
  <c r="P317"/>
  <c r="Y317"/>
  <c r="O317"/>
  <c r="Q317"/>
  <c r="AE316"/>
  <c r="AJ316"/>
  <c r="AI315"/>
  <c r="AG316"/>
  <c r="M320"/>
  <c r="C321"/>
  <c r="L320"/>
  <c r="X317" l="1"/>
  <c r="AB317" s="1"/>
  <c r="AI317" s="1"/>
  <c r="T317"/>
  <c r="AE317" s="1"/>
  <c r="AL317" s="1"/>
  <c r="S317"/>
  <c r="AD317" s="1"/>
  <c r="AK317" s="1"/>
  <c r="U317"/>
  <c r="AF317" s="1"/>
  <c r="AM317" s="1"/>
  <c r="J318"/>
  <c r="I318"/>
  <c r="G318"/>
  <c r="H318"/>
  <c r="F318"/>
  <c r="K318"/>
  <c r="D319"/>
  <c r="Z318"/>
  <c r="AC317"/>
  <c r="AJ317" s="1"/>
  <c r="AG317"/>
  <c r="AN317" s="1"/>
  <c r="E319"/>
  <c r="P318"/>
  <c r="Y318"/>
  <c r="Q318"/>
  <c r="N318"/>
  <c r="O318"/>
  <c r="V318"/>
  <c r="AL316"/>
  <c r="AN316"/>
  <c r="AM316"/>
  <c r="AI316"/>
  <c r="L321"/>
  <c r="C322"/>
  <c r="M321"/>
  <c r="S318" l="1"/>
  <c r="AD318" s="1"/>
  <c r="X318"/>
  <c r="AB318" s="1"/>
  <c r="U318"/>
  <c r="AF318" s="1"/>
  <c r="T318"/>
  <c r="AE318" s="1"/>
  <c r="J319"/>
  <c r="H319"/>
  <c r="K319"/>
  <c r="G319"/>
  <c r="F319"/>
  <c r="I319"/>
  <c r="D320"/>
  <c r="Z319"/>
  <c r="AG318"/>
  <c r="AN318" s="1"/>
  <c r="AC318"/>
  <c r="AJ318" s="1"/>
  <c r="E320"/>
  <c r="V319"/>
  <c r="Q319"/>
  <c r="O319"/>
  <c r="P319"/>
  <c r="N319"/>
  <c r="Y319"/>
  <c r="C323"/>
  <c r="L322"/>
  <c r="M322"/>
  <c r="S319" l="1"/>
  <c r="AD319" s="1"/>
  <c r="AK319" s="1"/>
  <c r="U319"/>
  <c r="AF319" s="1"/>
  <c r="AM319" s="1"/>
  <c r="T319"/>
  <c r="AE319" s="1"/>
  <c r="AL319" s="1"/>
  <c r="X319"/>
  <c r="AB319" s="1"/>
  <c r="AI319" s="1"/>
  <c r="H320"/>
  <c r="K320"/>
  <c r="F320"/>
  <c r="J320"/>
  <c r="I320"/>
  <c r="S320" s="1"/>
  <c r="G320"/>
  <c r="D321"/>
  <c r="Z320"/>
  <c r="AM318"/>
  <c r="AL318"/>
  <c r="AG319"/>
  <c r="AK318"/>
  <c r="E321"/>
  <c r="P320"/>
  <c r="V320"/>
  <c r="N320"/>
  <c r="O320"/>
  <c r="Y320"/>
  <c r="Q320"/>
  <c r="AI318"/>
  <c r="AC319"/>
  <c r="M323"/>
  <c r="C324"/>
  <c r="L323"/>
  <c r="X320" l="1"/>
  <c r="AB320" s="1"/>
  <c r="T320"/>
  <c r="AE320" s="1"/>
  <c r="U320"/>
  <c r="AF320" s="1"/>
  <c r="I321"/>
  <c r="J321"/>
  <c r="F321"/>
  <c r="G321"/>
  <c r="H321"/>
  <c r="K321"/>
  <c r="D322"/>
  <c r="Z321"/>
  <c r="AC320"/>
  <c r="AJ320" s="1"/>
  <c r="AG320"/>
  <c r="AJ319"/>
  <c r="E322"/>
  <c r="Q321"/>
  <c r="O321"/>
  <c r="Y321"/>
  <c r="V321"/>
  <c r="N321"/>
  <c r="P321"/>
  <c r="AD320"/>
  <c r="AN319"/>
  <c r="L324"/>
  <c r="M324"/>
  <c r="C325"/>
  <c r="S321" l="1"/>
  <c r="AD321" s="1"/>
  <c r="AK321" s="1"/>
  <c r="T321"/>
  <c r="AE321" s="1"/>
  <c r="X321"/>
  <c r="AB321" s="1"/>
  <c r="AI321" s="1"/>
  <c r="U321"/>
  <c r="AF321" s="1"/>
  <c r="AM321" s="1"/>
  <c r="G322"/>
  <c r="K322"/>
  <c r="F322"/>
  <c r="I322"/>
  <c r="H322"/>
  <c r="J322"/>
  <c r="T322" s="1"/>
  <c r="D323"/>
  <c r="Z322"/>
  <c r="AG321"/>
  <c r="AN321" s="1"/>
  <c r="AC321"/>
  <c r="AJ321" s="1"/>
  <c r="AM320"/>
  <c r="AI320"/>
  <c r="E323"/>
  <c r="O322"/>
  <c r="Y322"/>
  <c r="V322"/>
  <c r="P322"/>
  <c r="Q322"/>
  <c r="N322"/>
  <c r="AL320"/>
  <c r="AN320"/>
  <c r="AK320"/>
  <c r="C326"/>
  <c r="L325"/>
  <c r="M325"/>
  <c r="U322" l="1"/>
  <c r="AF322" s="1"/>
  <c r="X322"/>
  <c r="AB322" s="1"/>
  <c r="AI322" s="1"/>
  <c r="S322"/>
  <c r="AD322" s="1"/>
  <c r="AK322" s="1"/>
  <c r="G323"/>
  <c r="H323"/>
  <c r="K323"/>
  <c r="F323"/>
  <c r="I323"/>
  <c r="J323"/>
  <c r="D324"/>
  <c r="Z323"/>
  <c r="AE322"/>
  <c r="AL322" s="1"/>
  <c r="AC322"/>
  <c r="AJ322" s="1"/>
  <c r="E324"/>
  <c r="V323"/>
  <c r="Y323"/>
  <c r="O323"/>
  <c r="N323"/>
  <c r="P323"/>
  <c r="Q323"/>
  <c r="AL321"/>
  <c r="AG322"/>
  <c r="C327"/>
  <c r="L326"/>
  <c r="M326"/>
  <c r="T323" l="1"/>
  <c r="AE323" s="1"/>
  <c r="AL323" s="1"/>
  <c r="U323"/>
  <c r="AF323" s="1"/>
  <c r="S323"/>
  <c r="AD323" s="1"/>
  <c r="AK323" s="1"/>
  <c r="X323"/>
  <c r="AB323" s="1"/>
  <c r="AI323" s="1"/>
  <c r="J324"/>
  <c r="I324"/>
  <c r="F324"/>
  <c r="G324"/>
  <c r="H324"/>
  <c r="K324"/>
  <c r="D325"/>
  <c r="AC323"/>
  <c r="AJ323" s="1"/>
  <c r="Z324"/>
  <c r="AG323"/>
  <c r="AN323" s="1"/>
  <c r="AN322"/>
  <c r="E325"/>
  <c r="Y324"/>
  <c r="N324"/>
  <c r="Q324"/>
  <c r="P324"/>
  <c r="V324"/>
  <c r="O324"/>
  <c r="AM322"/>
  <c r="M327"/>
  <c r="C328"/>
  <c r="L327"/>
  <c r="S324" l="1"/>
  <c r="AD324" s="1"/>
  <c r="AK324" s="1"/>
  <c r="T324"/>
  <c r="AE324" s="1"/>
  <c r="X324"/>
  <c r="AB324" s="1"/>
  <c r="AI324" s="1"/>
  <c r="U324"/>
  <c r="AF324" s="1"/>
  <c r="AM324" s="1"/>
  <c r="I325"/>
  <c r="G325"/>
  <c r="F325"/>
  <c r="K325"/>
  <c r="J325"/>
  <c r="D326"/>
  <c r="H325"/>
  <c r="Z325"/>
  <c r="AG324"/>
  <c r="AN324" s="1"/>
  <c r="AC324"/>
  <c r="AJ324" s="1"/>
  <c r="AM323"/>
  <c r="E326"/>
  <c r="V325"/>
  <c r="P325"/>
  <c r="N325"/>
  <c r="Y325"/>
  <c r="Q325"/>
  <c r="O325"/>
  <c r="M328"/>
  <c r="C329"/>
  <c r="L328"/>
  <c r="S325" l="1"/>
  <c r="AD325" s="1"/>
  <c r="X325"/>
  <c r="AB325" s="1"/>
  <c r="T325"/>
  <c r="AE325" s="1"/>
  <c r="AL325" s="1"/>
  <c r="U325"/>
  <c r="AF325" s="1"/>
  <c r="AM325" s="1"/>
  <c r="K326"/>
  <c r="I326"/>
  <c r="H326"/>
  <c r="F326"/>
  <c r="J326"/>
  <c r="T326" s="1"/>
  <c r="G326"/>
  <c r="D327"/>
  <c r="Z326"/>
  <c r="AC325"/>
  <c r="AJ325" s="1"/>
  <c r="AG325"/>
  <c r="AN325" s="1"/>
  <c r="E327"/>
  <c r="O326"/>
  <c r="Y326"/>
  <c r="V326"/>
  <c r="N326"/>
  <c r="Q326"/>
  <c r="P326"/>
  <c r="AL324"/>
  <c r="M329"/>
  <c r="C330"/>
  <c r="L329"/>
  <c r="S326" l="1"/>
  <c r="AD326" s="1"/>
  <c r="AK326" s="1"/>
  <c r="X326"/>
  <c r="AB326" s="1"/>
  <c r="AI326" s="1"/>
  <c r="U326"/>
  <c r="AF326" s="1"/>
  <c r="J327"/>
  <c r="G327"/>
  <c r="I327"/>
  <c r="H327"/>
  <c r="K327"/>
  <c r="F327"/>
  <c r="X327" s="1"/>
  <c r="D328"/>
  <c r="Z327"/>
  <c r="AC326"/>
  <c r="AJ326" s="1"/>
  <c r="E328"/>
  <c r="P327"/>
  <c r="Y327"/>
  <c r="O327"/>
  <c r="N327"/>
  <c r="Q327"/>
  <c r="V327"/>
  <c r="AE326"/>
  <c r="AK325"/>
  <c r="AI325"/>
  <c r="AG326"/>
  <c r="L330"/>
  <c r="M330"/>
  <c r="C331"/>
  <c r="S327" l="1"/>
  <c r="AD327" s="1"/>
  <c r="AK327" s="1"/>
  <c r="U327"/>
  <c r="AF327" s="1"/>
  <c r="AM327" s="1"/>
  <c r="T327"/>
  <c r="AE327" s="1"/>
  <c r="AL327" s="1"/>
  <c r="AC327"/>
  <c r="AJ327" s="1"/>
  <c r="J328"/>
  <c r="G328"/>
  <c r="H328"/>
  <c r="K328"/>
  <c r="I328"/>
  <c r="F328"/>
  <c r="X328" s="1"/>
  <c r="D329"/>
  <c r="Z328"/>
  <c r="AG327"/>
  <c r="AN327" s="1"/>
  <c r="AM326"/>
  <c r="AN326"/>
  <c r="E329"/>
  <c r="Q328"/>
  <c r="O328"/>
  <c r="V328"/>
  <c r="P328"/>
  <c r="N328"/>
  <c r="Y328"/>
  <c r="AL326"/>
  <c r="AB327"/>
  <c r="AI327" s="1"/>
  <c r="M331"/>
  <c r="C332"/>
  <c r="L331"/>
  <c r="U328" l="1"/>
  <c r="AF328" s="1"/>
  <c r="AM328" s="1"/>
  <c r="S328"/>
  <c r="AD328" s="1"/>
  <c r="AK328" s="1"/>
  <c r="T328"/>
  <c r="AE328" s="1"/>
  <c r="AL328" s="1"/>
  <c r="K329"/>
  <c r="J329"/>
  <c r="H329"/>
  <c r="G329"/>
  <c r="F329"/>
  <c r="I329"/>
  <c r="D330"/>
  <c r="Z329"/>
  <c r="AG328"/>
  <c r="AN328" s="1"/>
  <c r="E330"/>
  <c r="N329"/>
  <c r="P329"/>
  <c r="Q329"/>
  <c r="V329"/>
  <c r="Y329"/>
  <c r="O329"/>
  <c r="AC328"/>
  <c r="AB328"/>
  <c r="AI328" s="1"/>
  <c r="L332"/>
  <c r="M332"/>
  <c r="C333"/>
  <c r="U329" l="1"/>
  <c r="AF329" s="1"/>
  <c r="S329"/>
  <c r="AD329" s="1"/>
  <c r="AK329" s="1"/>
  <c r="T329"/>
  <c r="AE329" s="1"/>
  <c r="X329"/>
  <c r="AB329" s="1"/>
  <c r="AI329" s="1"/>
  <c r="K330"/>
  <c r="G330"/>
  <c r="H330"/>
  <c r="F330"/>
  <c r="I330"/>
  <c r="J330"/>
  <c r="D331"/>
  <c r="AC329"/>
  <c r="AJ329" s="1"/>
  <c r="Z330"/>
  <c r="E331"/>
  <c r="O330"/>
  <c r="V330"/>
  <c r="N330"/>
  <c r="Q330"/>
  <c r="P330"/>
  <c r="Y330"/>
  <c r="AJ328"/>
  <c r="AG329"/>
  <c r="AN329" s="1"/>
  <c r="M333"/>
  <c r="C334"/>
  <c r="L333"/>
  <c r="U330" l="1"/>
  <c r="AF330" s="1"/>
  <c r="AM330" s="1"/>
  <c r="X330"/>
  <c r="AB330" s="1"/>
  <c r="AI330" s="1"/>
  <c r="S330"/>
  <c r="AD330" s="1"/>
  <c r="AK330" s="1"/>
  <c r="T330"/>
  <c r="AE330" s="1"/>
  <c r="AL330" s="1"/>
  <c r="I331"/>
  <c r="J331"/>
  <c r="K331"/>
  <c r="D332"/>
  <c r="F331"/>
  <c r="H331"/>
  <c r="G331"/>
  <c r="Z331"/>
  <c r="AC330"/>
  <c r="AJ330" s="1"/>
  <c r="AG330"/>
  <c r="AN330" s="1"/>
  <c r="E332"/>
  <c r="N331"/>
  <c r="P331"/>
  <c r="Q331"/>
  <c r="Y331"/>
  <c r="V331"/>
  <c r="O331"/>
  <c r="AL329"/>
  <c r="AM329"/>
  <c r="M334"/>
  <c r="C335"/>
  <c r="L334"/>
  <c r="U331" l="1"/>
  <c r="AF331" s="1"/>
  <c r="AM331" s="1"/>
  <c r="T331"/>
  <c r="AE331" s="1"/>
  <c r="AL331" s="1"/>
  <c r="X331"/>
  <c r="AB331" s="1"/>
  <c r="AI331" s="1"/>
  <c r="S331"/>
  <c r="AD331" s="1"/>
  <c r="AK331" s="1"/>
  <c r="I332"/>
  <c r="H332"/>
  <c r="K332"/>
  <c r="G332"/>
  <c r="J332"/>
  <c r="D333"/>
  <c r="F332"/>
  <c r="Z332"/>
  <c r="AG331"/>
  <c r="AN331" s="1"/>
  <c r="AC331"/>
  <c r="AJ331" s="1"/>
  <c r="E333"/>
  <c r="Q332"/>
  <c r="P332"/>
  <c r="V332"/>
  <c r="N332"/>
  <c r="Y332"/>
  <c r="O332"/>
  <c r="M335"/>
  <c r="C336"/>
  <c r="L335"/>
  <c r="U332" l="1"/>
  <c r="AF332" s="1"/>
  <c r="AM332" s="1"/>
  <c r="X332"/>
  <c r="AB332" s="1"/>
  <c r="AI332" s="1"/>
  <c r="S332"/>
  <c r="AD332" s="1"/>
  <c r="AK332" s="1"/>
  <c r="T332"/>
  <c r="AE332" s="1"/>
  <c r="AL332" s="1"/>
  <c r="G333"/>
  <c r="F333"/>
  <c r="I333"/>
  <c r="J333"/>
  <c r="K333"/>
  <c r="H333"/>
  <c r="D334"/>
  <c r="AC332"/>
  <c r="AJ332" s="1"/>
  <c r="Z333"/>
  <c r="AG332"/>
  <c r="AN332" s="1"/>
  <c r="E334"/>
  <c r="Y333"/>
  <c r="V333"/>
  <c r="P333"/>
  <c r="Q333"/>
  <c r="N333"/>
  <c r="O333"/>
  <c r="M336"/>
  <c r="C337"/>
  <c r="L336"/>
  <c r="S333" l="1"/>
  <c r="AD333" s="1"/>
  <c r="AK333" s="1"/>
  <c r="U333"/>
  <c r="AF333" s="1"/>
  <c r="T333"/>
  <c r="AE333" s="1"/>
  <c r="AL333" s="1"/>
  <c r="X333"/>
  <c r="AB333" s="1"/>
  <c r="AI333" s="1"/>
  <c r="G334"/>
  <c r="J334"/>
  <c r="I334"/>
  <c r="D335"/>
  <c r="H334"/>
  <c r="K334"/>
  <c r="T334" s="1"/>
  <c r="F334"/>
  <c r="Z334"/>
  <c r="AC333"/>
  <c r="AJ333" s="1"/>
  <c r="E335"/>
  <c r="N334"/>
  <c r="V334"/>
  <c r="Q334"/>
  <c r="P334"/>
  <c r="O334"/>
  <c r="Y334"/>
  <c r="AG333"/>
  <c r="L337"/>
  <c r="M337"/>
  <c r="C338"/>
  <c r="S334" l="1"/>
  <c r="AD334" s="1"/>
  <c r="AK334" s="1"/>
  <c r="U334"/>
  <c r="AF334" s="1"/>
  <c r="AM334" s="1"/>
  <c r="X334"/>
  <c r="AB334" s="1"/>
  <c r="AI334" s="1"/>
  <c r="F335"/>
  <c r="K335"/>
  <c r="I335"/>
  <c r="H335"/>
  <c r="J335"/>
  <c r="G335"/>
  <c r="D336"/>
  <c r="Z335"/>
  <c r="AC334"/>
  <c r="AJ334" s="1"/>
  <c r="AG334"/>
  <c r="AN334" s="1"/>
  <c r="E336"/>
  <c r="O335"/>
  <c r="P335"/>
  <c r="N335"/>
  <c r="V335"/>
  <c r="Y335"/>
  <c r="Q335"/>
  <c r="AN333"/>
  <c r="AM333"/>
  <c r="AE334"/>
  <c r="L338"/>
  <c r="C339"/>
  <c r="M338"/>
  <c r="T335" l="1"/>
  <c r="AE335" s="1"/>
  <c r="AL335" s="1"/>
  <c r="X335"/>
  <c r="AB335" s="1"/>
  <c r="U335"/>
  <c r="S335"/>
  <c r="AD335" s="1"/>
  <c r="AK335" s="1"/>
  <c r="K336"/>
  <c r="H336"/>
  <c r="I336"/>
  <c r="F336"/>
  <c r="J336"/>
  <c r="T336" s="1"/>
  <c r="G336"/>
  <c r="D337"/>
  <c r="Z336"/>
  <c r="AC335"/>
  <c r="AJ335" s="1"/>
  <c r="AL334"/>
  <c r="AG335"/>
  <c r="E337"/>
  <c r="Q336"/>
  <c r="O336"/>
  <c r="P336"/>
  <c r="V336"/>
  <c r="Y336"/>
  <c r="N336"/>
  <c r="AF335"/>
  <c r="M339"/>
  <c r="C340"/>
  <c r="L339"/>
  <c r="S336" l="1"/>
  <c r="AD336" s="1"/>
  <c r="AK336" s="1"/>
  <c r="U336"/>
  <c r="AF336" s="1"/>
  <c r="X336"/>
  <c r="AB336" s="1"/>
  <c r="AI336" s="1"/>
  <c r="J337"/>
  <c r="K337"/>
  <c r="H337"/>
  <c r="G337"/>
  <c r="F337"/>
  <c r="I337"/>
  <c r="D338"/>
  <c r="Z337"/>
  <c r="AC336"/>
  <c r="AJ336" s="1"/>
  <c r="AG336"/>
  <c r="AN336" s="1"/>
  <c r="AE336"/>
  <c r="AL336" s="1"/>
  <c r="AN335"/>
  <c r="AI335"/>
  <c r="E338"/>
  <c r="Y337"/>
  <c r="O337"/>
  <c r="Q337"/>
  <c r="N337"/>
  <c r="P337"/>
  <c r="V337"/>
  <c r="AM335"/>
  <c r="L340"/>
  <c r="M340"/>
  <c r="C341"/>
  <c r="T337" l="1"/>
  <c r="AE337" s="1"/>
  <c r="AL337" s="1"/>
  <c r="U337"/>
  <c r="AF337" s="1"/>
  <c r="AM337" s="1"/>
  <c r="S337"/>
  <c r="AD337" s="1"/>
  <c r="AK337" s="1"/>
  <c r="X337"/>
  <c r="AB337" s="1"/>
  <c r="AI337" s="1"/>
  <c r="F338"/>
  <c r="I338"/>
  <c r="H338"/>
  <c r="G338"/>
  <c r="K338"/>
  <c r="J338"/>
  <c r="D339"/>
  <c r="Z338"/>
  <c r="AG337"/>
  <c r="AN337" s="1"/>
  <c r="E339"/>
  <c r="Q338"/>
  <c r="V338"/>
  <c r="Y338"/>
  <c r="P338"/>
  <c r="N338"/>
  <c r="O338"/>
  <c r="AM336"/>
  <c r="AC337"/>
  <c r="M341"/>
  <c r="C342"/>
  <c r="L341"/>
  <c r="S338" l="1"/>
  <c r="AD338" s="1"/>
  <c r="U338"/>
  <c r="AF338" s="1"/>
  <c r="T338"/>
  <c r="AE338" s="1"/>
  <c r="X338"/>
  <c r="AB338" s="1"/>
  <c r="AI338" s="1"/>
  <c r="I339"/>
  <c r="H339"/>
  <c r="G339"/>
  <c r="J339"/>
  <c r="K339"/>
  <c r="F339"/>
  <c r="D340"/>
  <c r="Z339"/>
  <c r="AC338"/>
  <c r="AJ338" s="1"/>
  <c r="AG338"/>
  <c r="AN338" s="1"/>
  <c r="E340"/>
  <c r="Y339"/>
  <c r="P339"/>
  <c r="V339"/>
  <c r="N339"/>
  <c r="O339"/>
  <c r="Q339"/>
  <c r="AJ337"/>
  <c r="L342"/>
  <c r="M342"/>
  <c r="C343"/>
  <c r="T339" l="1"/>
  <c r="AE339" s="1"/>
  <c r="AL339" s="1"/>
  <c r="X339"/>
  <c r="AB339" s="1"/>
  <c r="S339"/>
  <c r="AD339" s="1"/>
  <c r="AK339" s="1"/>
  <c r="U339"/>
  <c r="AF339" s="1"/>
  <c r="AM339" s="1"/>
  <c r="F340"/>
  <c r="J340"/>
  <c r="I340"/>
  <c r="H340"/>
  <c r="K340"/>
  <c r="G340"/>
  <c r="D341"/>
  <c r="Z340"/>
  <c r="AG339"/>
  <c r="AN339" s="1"/>
  <c r="AC339"/>
  <c r="E341"/>
  <c r="P340"/>
  <c r="N340"/>
  <c r="V340"/>
  <c r="O340"/>
  <c r="Y340"/>
  <c r="Q340"/>
  <c r="AL338"/>
  <c r="AK338"/>
  <c r="AM338"/>
  <c r="M343"/>
  <c r="C344"/>
  <c r="L343"/>
  <c r="X340" l="1"/>
  <c r="AB340" s="1"/>
  <c r="AI340" s="1"/>
  <c r="U340"/>
  <c r="AF340" s="1"/>
  <c r="AM340" s="1"/>
  <c r="S340"/>
  <c r="AD340" s="1"/>
  <c r="AK340" s="1"/>
  <c r="T340"/>
  <c r="AE340" s="1"/>
  <c r="AL340" s="1"/>
  <c r="H341"/>
  <c r="F341"/>
  <c r="J341"/>
  <c r="G341"/>
  <c r="I341"/>
  <c r="S341" s="1"/>
  <c r="K341"/>
  <c r="D342"/>
  <c r="Z341"/>
  <c r="AC340"/>
  <c r="AJ340" s="1"/>
  <c r="E342"/>
  <c r="O341"/>
  <c r="P341"/>
  <c r="Q341"/>
  <c r="N341"/>
  <c r="Y341"/>
  <c r="V341"/>
  <c r="AG340"/>
  <c r="AJ339"/>
  <c r="AI339"/>
  <c r="M344"/>
  <c r="C345"/>
  <c r="L344"/>
  <c r="T341" l="1"/>
  <c r="AE341" s="1"/>
  <c r="U341"/>
  <c r="AF341" s="1"/>
  <c r="AM341" s="1"/>
  <c r="X341"/>
  <c r="AB341" s="1"/>
  <c r="G342"/>
  <c r="H342"/>
  <c r="J342"/>
  <c r="I342"/>
  <c r="F342"/>
  <c r="X342" s="1"/>
  <c r="K342"/>
  <c r="D343"/>
  <c r="Z342"/>
  <c r="AG341"/>
  <c r="AN341" s="1"/>
  <c r="AC341"/>
  <c r="AJ341" s="1"/>
  <c r="E343"/>
  <c r="O342"/>
  <c r="V342"/>
  <c r="N342"/>
  <c r="Q342"/>
  <c r="P342"/>
  <c r="Y342"/>
  <c r="AD341"/>
  <c r="AN340"/>
  <c r="L345"/>
  <c r="C346"/>
  <c r="M345"/>
  <c r="S342" l="1"/>
  <c r="AD342" s="1"/>
  <c r="AK342" s="1"/>
  <c r="U342"/>
  <c r="AF342" s="1"/>
  <c r="AM342" s="1"/>
  <c r="T342"/>
  <c r="AE342" s="1"/>
  <c r="AL342" s="1"/>
  <c r="G343"/>
  <c r="I343"/>
  <c r="J343"/>
  <c r="K343"/>
  <c r="F343"/>
  <c r="X343" s="1"/>
  <c r="H343"/>
  <c r="S343" s="1"/>
  <c r="D344"/>
  <c r="Z343"/>
  <c r="AG342"/>
  <c r="AN342" s="1"/>
  <c r="AB342"/>
  <c r="AI342" s="1"/>
  <c r="AL341"/>
  <c r="AK341"/>
  <c r="E344"/>
  <c r="P343"/>
  <c r="O343"/>
  <c r="V343"/>
  <c r="N343"/>
  <c r="Q343"/>
  <c r="Y343"/>
  <c r="AI341"/>
  <c r="AC342"/>
  <c r="M346"/>
  <c r="C347"/>
  <c r="L346"/>
  <c r="U343" l="1"/>
  <c r="AF343" s="1"/>
  <c r="T343"/>
  <c r="AE343" s="1"/>
  <c r="AL343" s="1"/>
  <c r="Z344"/>
  <c r="F344"/>
  <c r="K344"/>
  <c r="J344"/>
  <c r="G344"/>
  <c r="D345"/>
  <c r="H344"/>
  <c r="I344"/>
  <c r="AG343"/>
  <c r="AN343" s="1"/>
  <c r="AC343"/>
  <c r="AJ343" s="1"/>
  <c r="AB343"/>
  <c r="AI343" s="1"/>
  <c r="AD343"/>
  <c r="AK343" s="1"/>
  <c r="AJ342"/>
  <c r="E345"/>
  <c r="Q344"/>
  <c r="O344"/>
  <c r="Y344"/>
  <c r="V344"/>
  <c r="P344"/>
  <c r="N344"/>
  <c r="M347"/>
  <c r="C348"/>
  <c r="L347"/>
  <c r="T344" l="1"/>
  <c r="AE344" s="1"/>
  <c r="AL344" s="1"/>
  <c r="S344"/>
  <c r="AD344" s="1"/>
  <c r="U344"/>
  <c r="AF344" s="1"/>
  <c r="AM344" s="1"/>
  <c r="X344"/>
  <c r="AB344" s="1"/>
  <c r="AI344" s="1"/>
  <c r="I345"/>
  <c r="K345"/>
  <c r="H345"/>
  <c r="G345"/>
  <c r="J345"/>
  <c r="D346"/>
  <c r="F345"/>
  <c r="Z345"/>
  <c r="AC344"/>
  <c r="AJ344" s="1"/>
  <c r="AG344"/>
  <c r="AN344" s="1"/>
  <c r="E346"/>
  <c r="O345"/>
  <c r="N345"/>
  <c r="P345"/>
  <c r="Q345"/>
  <c r="Y345"/>
  <c r="V345"/>
  <c r="AM343"/>
  <c r="L348"/>
  <c r="C349"/>
  <c r="M348"/>
  <c r="X345" l="1"/>
  <c r="AB345" s="1"/>
  <c r="T345"/>
  <c r="AE345" s="1"/>
  <c r="U345"/>
  <c r="AF345" s="1"/>
  <c r="AM345" s="1"/>
  <c r="S345"/>
  <c r="AD345" s="1"/>
  <c r="AK345" s="1"/>
  <c r="J346"/>
  <c r="K346"/>
  <c r="H346"/>
  <c r="F346"/>
  <c r="D347"/>
  <c r="G346"/>
  <c r="I346"/>
  <c r="S346" s="1"/>
  <c r="Z346"/>
  <c r="AG345"/>
  <c r="AN345" s="1"/>
  <c r="AC345"/>
  <c r="AJ345" s="1"/>
  <c r="AK344"/>
  <c r="E347"/>
  <c r="N346"/>
  <c r="O346"/>
  <c r="P346"/>
  <c r="Q346"/>
  <c r="Y346"/>
  <c r="V346"/>
  <c r="C350"/>
  <c r="L349"/>
  <c r="M349"/>
  <c r="X346" l="1"/>
  <c r="AB346" s="1"/>
  <c r="T346"/>
  <c r="AE346" s="1"/>
  <c r="AL346" s="1"/>
  <c r="U346"/>
  <c r="AF346" s="1"/>
  <c r="AM346" s="1"/>
  <c r="I347"/>
  <c r="H347"/>
  <c r="G347"/>
  <c r="J347"/>
  <c r="K347"/>
  <c r="F347"/>
  <c r="D348"/>
  <c r="Z347"/>
  <c r="AG346"/>
  <c r="AN346" s="1"/>
  <c r="AI345"/>
  <c r="AL345"/>
  <c r="AD346"/>
  <c r="AK346" s="1"/>
  <c r="E348"/>
  <c r="V347"/>
  <c r="N347"/>
  <c r="Y347"/>
  <c r="P347"/>
  <c r="O347"/>
  <c r="Q347"/>
  <c r="AC346"/>
  <c r="C351"/>
  <c r="L350"/>
  <c r="M350"/>
  <c r="S347" l="1"/>
  <c r="AD347" s="1"/>
  <c r="AK347" s="1"/>
  <c r="U347"/>
  <c r="AF347" s="1"/>
  <c r="X347"/>
  <c r="AB347" s="1"/>
  <c r="AI347" s="1"/>
  <c r="T347"/>
  <c r="AE347" s="1"/>
  <c r="AL347" s="1"/>
  <c r="H348"/>
  <c r="J348"/>
  <c r="K348"/>
  <c r="F348"/>
  <c r="G348"/>
  <c r="I348"/>
  <c r="D349"/>
  <c r="AC347"/>
  <c r="AJ347" s="1"/>
  <c r="Z348"/>
  <c r="AG347"/>
  <c r="AN347" s="1"/>
  <c r="AI346"/>
  <c r="AJ346"/>
  <c r="E349"/>
  <c r="V348"/>
  <c r="P348"/>
  <c r="Y348"/>
  <c r="N348"/>
  <c r="O348"/>
  <c r="Q348"/>
  <c r="L351"/>
  <c r="M351"/>
  <c r="C352"/>
  <c r="U348" l="1"/>
  <c r="AF348" s="1"/>
  <c r="AM348" s="1"/>
  <c r="S348"/>
  <c r="AD348" s="1"/>
  <c r="AK348" s="1"/>
  <c r="T348"/>
  <c r="AE348" s="1"/>
  <c r="X348"/>
  <c r="AB348" s="1"/>
  <c r="H349"/>
  <c r="I349"/>
  <c r="G349"/>
  <c r="J349"/>
  <c r="K349"/>
  <c r="F349"/>
  <c r="D350"/>
  <c r="Z349"/>
  <c r="AC348"/>
  <c r="AJ348" s="1"/>
  <c r="AG348"/>
  <c r="AN348" s="1"/>
  <c r="AM347"/>
  <c r="E350"/>
  <c r="Y349"/>
  <c r="N349"/>
  <c r="V349"/>
  <c r="Q349"/>
  <c r="P349"/>
  <c r="O349"/>
  <c r="L352"/>
  <c r="C353"/>
  <c r="M352"/>
  <c r="U349" l="1"/>
  <c r="AF349" s="1"/>
  <c r="AM349" s="1"/>
  <c r="X349"/>
  <c r="AB349" s="1"/>
  <c r="AI349" s="1"/>
  <c r="S349"/>
  <c r="AD349" s="1"/>
  <c r="AK349" s="1"/>
  <c r="T349"/>
  <c r="AE349" s="1"/>
  <c r="AL349" s="1"/>
  <c r="I350"/>
  <c r="G350"/>
  <c r="K350"/>
  <c r="J350"/>
  <c r="F350"/>
  <c r="H350"/>
  <c r="D351"/>
  <c r="Z350"/>
  <c r="AG349"/>
  <c r="AN349" s="1"/>
  <c r="AI348"/>
  <c r="E351"/>
  <c r="V350"/>
  <c r="O350"/>
  <c r="Q350"/>
  <c r="N350"/>
  <c r="P350"/>
  <c r="Y350"/>
  <c r="AC349"/>
  <c r="AL348"/>
  <c r="C354"/>
  <c r="L353"/>
  <c r="M353"/>
  <c r="X350" l="1"/>
  <c r="AB350" s="1"/>
  <c r="S350"/>
  <c r="AD350" s="1"/>
  <c r="U350"/>
  <c r="AF350" s="1"/>
  <c r="AM350" s="1"/>
  <c r="T350"/>
  <c r="AE350" s="1"/>
  <c r="H351"/>
  <c r="K351"/>
  <c r="J351"/>
  <c r="I351"/>
  <c r="G351"/>
  <c r="F351"/>
  <c r="D352"/>
  <c r="Z351"/>
  <c r="AC350"/>
  <c r="AJ350" s="1"/>
  <c r="AG350"/>
  <c r="AN350" s="1"/>
  <c r="AJ349"/>
  <c r="E352"/>
  <c r="Q351"/>
  <c r="O351"/>
  <c r="Y351"/>
  <c r="N351"/>
  <c r="V351"/>
  <c r="P351"/>
  <c r="L354"/>
  <c r="C355"/>
  <c r="M354"/>
  <c r="U351" l="1"/>
  <c r="AF351" s="1"/>
  <c r="T351"/>
  <c r="AE351" s="1"/>
  <c r="AL351" s="1"/>
  <c r="X351"/>
  <c r="AB351" s="1"/>
  <c r="AI351" s="1"/>
  <c r="S351"/>
  <c r="AD351" s="1"/>
  <c r="AK351" s="1"/>
  <c r="G352"/>
  <c r="H352"/>
  <c r="I352"/>
  <c r="D353"/>
  <c r="J352"/>
  <c r="K352"/>
  <c r="F352"/>
  <c r="Z352"/>
  <c r="AC351"/>
  <c r="AJ351" s="1"/>
  <c r="AI350"/>
  <c r="AL350"/>
  <c r="AG351"/>
  <c r="AK350"/>
  <c r="E353"/>
  <c r="Q352"/>
  <c r="O352"/>
  <c r="Y352"/>
  <c r="N352"/>
  <c r="V352"/>
  <c r="P352"/>
  <c r="L355"/>
  <c r="C356"/>
  <c r="M355"/>
  <c r="U352" l="1"/>
  <c r="AF352" s="1"/>
  <c r="AM352" s="1"/>
  <c r="S352"/>
  <c r="AD352" s="1"/>
  <c r="AK352" s="1"/>
  <c r="T352"/>
  <c r="AE352" s="1"/>
  <c r="X352"/>
  <c r="AB352" s="1"/>
  <c r="AI352" s="1"/>
  <c r="I353"/>
  <c r="K353"/>
  <c r="H353"/>
  <c r="J353"/>
  <c r="G353"/>
  <c r="F353"/>
  <c r="D354"/>
  <c r="Z353"/>
  <c r="AC352"/>
  <c r="AJ352" s="1"/>
  <c r="AG352"/>
  <c r="AN352" s="1"/>
  <c r="AM351"/>
  <c r="E354"/>
  <c r="O353"/>
  <c r="N353"/>
  <c r="Q353"/>
  <c r="P353"/>
  <c r="V353"/>
  <c r="Y353"/>
  <c r="AN351"/>
  <c r="M356"/>
  <c r="L356"/>
  <c r="C357"/>
  <c r="U353" l="1"/>
  <c r="AF353" s="1"/>
  <c r="AM353" s="1"/>
  <c r="X353"/>
  <c r="AB353" s="1"/>
  <c r="S353"/>
  <c r="AD353" s="1"/>
  <c r="AK353" s="1"/>
  <c r="T353"/>
  <c r="AE353" s="1"/>
  <c r="AL353" s="1"/>
  <c r="J354"/>
  <c r="I354"/>
  <c r="F354"/>
  <c r="G354"/>
  <c r="H354"/>
  <c r="K354"/>
  <c r="D355"/>
  <c r="Z354"/>
  <c r="AC353"/>
  <c r="AJ353" s="1"/>
  <c r="E355"/>
  <c r="Y354"/>
  <c r="V354"/>
  <c r="Q354"/>
  <c r="P354"/>
  <c r="N354"/>
  <c r="O354"/>
  <c r="AL352"/>
  <c r="AG353"/>
  <c r="M357"/>
  <c r="C358"/>
  <c r="L357"/>
  <c r="U354" l="1"/>
  <c r="AF354" s="1"/>
  <c r="AM354" s="1"/>
  <c r="X354"/>
  <c r="AB354" s="1"/>
  <c r="AI354" s="1"/>
  <c r="S354"/>
  <c r="AD354" s="1"/>
  <c r="T354"/>
  <c r="AE354" s="1"/>
  <c r="AL354" s="1"/>
  <c r="H355"/>
  <c r="F355"/>
  <c r="K355"/>
  <c r="G355"/>
  <c r="J355"/>
  <c r="D356"/>
  <c r="I355"/>
  <c r="AG354"/>
  <c r="AN354" s="1"/>
  <c r="Z355"/>
  <c r="AI353"/>
  <c r="AC354"/>
  <c r="AN353"/>
  <c r="E356"/>
  <c r="Y355"/>
  <c r="N355"/>
  <c r="P355"/>
  <c r="O355"/>
  <c r="V355"/>
  <c r="Q355"/>
  <c r="L358"/>
  <c r="C359"/>
  <c r="M358"/>
  <c r="U355" l="1"/>
  <c r="AF355" s="1"/>
  <c r="AM355" s="1"/>
  <c r="X355"/>
  <c r="AB355" s="1"/>
  <c r="AI355" s="1"/>
  <c r="S355"/>
  <c r="AD355" s="1"/>
  <c r="AK355" s="1"/>
  <c r="T355"/>
  <c r="AE355" s="1"/>
  <c r="H356"/>
  <c r="K356"/>
  <c r="I356"/>
  <c r="J356"/>
  <c r="F356"/>
  <c r="G356"/>
  <c r="D357"/>
  <c r="Z356"/>
  <c r="AG355"/>
  <c r="AN355" s="1"/>
  <c r="AC355"/>
  <c r="AJ355" s="1"/>
  <c r="AK354"/>
  <c r="E357"/>
  <c r="Q356"/>
  <c r="V356"/>
  <c r="Y356"/>
  <c r="N356"/>
  <c r="P356"/>
  <c r="O356"/>
  <c r="AJ354"/>
  <c r="L359"/>
  <c r="C360"/>
  <c r="M359"/>
  <c r="T356" l="1"/>
  <c r="AE356" s="1"/>
  <c r="AL356" s="1"/>
  <c r="S356"/>
  <c r="AD356" s="1"/>
  <c r="AK356" s="1"/>
  <c r="U356"/>
  <c r="AF356" s="1"/>
  <c r="X356"/>
  <c r="AB356" s="1"/>
  <c r="K357"/>
  <c r="I357"/>
  <c r="J357"/>
  <c r="F357"/>
  <c r="H357"/>
  <c r="G357"/>
  <c r="D358"/>
  <c r="Z357"/>
  <c r="AL355"/>
  <c r="E358"/>
  <c r="V357"/>
  <c r="N357"/>
  <c r="O357"/>
  <c r="Q357"/>
  <c r="Y357"/>
  <c r="P357"/>
  <c r="AC356"/>
  <c r="AG356"/>
  <c r="M360"/>
  <c r="C361"/>
  <c r="L360"/>
  <c r="X357" l="1"/>
  <c r="AB357" s="1"/>
  <c r="AI357" s="1"/>
  <c r="S357"/>
  <c r="AD357" s="1"/>
  <c r="T357"/>
  <c r="AE357" s="1"/>
  <c r="AL357" s="1"/>
  <c r="U357"/>
  <c r="AF357" s="1"/>
  <c r="AM357" s="1"/>
  <c r="G358"/>
  <c r="K358"/>
  <c r="J358"/>
  <c r="H358"/>
  <c r="I358"/>
  <c r="F358"/>
  <c r="D359"/>
  <c r="Z358"/>
  <c r="AC357"/>
  <c r="AJ357" s="1"/>
  <c r="AG357"/>
  <c r="AN357" s="1"/>
  <c r="AJ356"/>
  <c r="AN356"/>
  <c r="AI356"/>
  <c r="AM356"/>
  <c r="E359"/>
  <c r="P358"/>
  <c r="N358"/>
  <c r="Y358"/>
  <c r="O358"/>
  <c r="V358"/>
  <c r="Q358"/>
  <c r="M361"/>
  <c r="C362"/>
  <c r="L361"/>
  <c r="S358" l="1"/>
  <c r="AD358" s="1"/>
  <c r="T358"/>
  <c r="AE358" s="1"/>
  <c r="X358"/>
  <c r="AB358" s="1"/>
  <c r="U358"/>
  <c r="AF358" s="1"/>
  <c r="AM358" s="1"/>
  <c r="K359"/>
  <c r="J359"/>
  <c r="G359"/>
  <c r="I359"/>
  <c r="H359"/>
  <c r="F359"/>
  <c r="D360"/>
  <c r="Z359"/>
  <c r="AG358"/>
  <c r="AN358" s="1"/>
  <c r="AK357"/>
  <c r="AC358"/>
  <c r="E360"/>
  <c r="O359"/>
  <c r="V359"/>
  <c r="Q359"/>
  <c r="P359"/>
  <c r="Y359"/>
  <c r="N359"/>
  <c r="M362"/>
  <c r="C363"/>
  <c r="L362"/>
  <c r="X359" l="1"/>
  <c r="AB359" s="1"/>
  <c r="S359"/>
  <c r="AD359" s="1"/>
  <c r="AK359" s="1"/>
  <c r="T359"/>
  <c r="AE359" s="1"/>
  <c r="AL359" s="1"/>
  <c r="U359"/>
  <c r="AF359" s="1"/>
  <c r="AM359" s="1"/>
  <c r="J360"/>
  <c r="K360"/>
  <c r="F360"/>
  <c r="I360"/>
  <c r="H360"/>
  <c r="G360"/>
  <c r="D361"/>
  <c r="AG359"/>
  <c r="AN359" s="1"/>
  <c r="Z360"/>
  <c r="AC359"/>
  <c r="AJ359" s="1"/>
  <c r="AL358"/>
  <c r="AJ358"/>
  <c r="AK358"/>
  <c r="AI358"/>
  <c r="E361"/>
  <c r="O360"/>
  <c r="P360"/>
  <c r="V360"/>
  <c r="Q360"/>
  <c r="N360"/>
  <c r="Y360"/>
  <c r="M363"/>
  <c r="C364"/>
  <c r="L363"/>
  <c r="X360" l="1"/>
  <c r="AB360" s="1"/>
  <c r="AI360" s="1"/>
  <c r="S360"/>
  <c r="AD360" s="1"/>
  <c r="AK360" s="1"/>
  <c r="T360"/>
  <c r="AE360" s="1"/>
  <c r="U360"/>
  <c r="AF360" s="1"/>
  <c r="J361"/>
  <c r="K361"/>
  <c r="F361"/>
  <c r="G361"/>
  <c r="I361"/>
  <c r="H361"/>
  <c r="D362"/>
  <c r="Z361"/>
  <c r="AG360"/>
  <c r="AN360" s="1"/>
  <c r="AC360"/>
  <c r="E362"/>
  <c r="Y361"/>
  <c r="P361"/>
  <c r="V361"/>
  <c r="O361"/>
  <c r="N361"/>
  <c r="Q361"/>
  <c r="AI359"/>
  <c r="M364"/>
  <c r="C365"/>
  <c r="L364"/>
  <c r="S361" l="1"/>
  <c r="AD361" s="1"/>
  <c r="AK361" s="1"/>
  <c r="T361"/>
  <c r="AE361" s="1"/>
  <c r="AL361" s="1"/>
  <c r="X361"/>
  <c r="AB361" s="1"/>
  <c r="AI361" s="1"/>
  <c r="U361"/>
  <c r="AF361" s="1"/>
  <c r="AM361" s="1"/>
  <c r="I362"/>
  <c r="J362"/>
  <c r="G362"/>
  <c r="K362"/>
  <c r="F362"/>
  <c r="H362"/>
  <c r="D363"/>
  <c r="Z362"/>
  <c r="AG361"/>
  <c r="AN361" s="1"/>
  <c r="AC361"/>
  <c r="AM360"/>
  <c r="AL360"/>
  <c r="E363"/>
  <c r="P362"/>
  <c r="N362"/>
  <c r="V362"/>
  <c r="Q362"/>
  <c r="O362"/>
  <c r="Y362"/>
  <c r="AJ360"/>
  <c r="C366"/>
  <c r="M365"/>
  <c r="L365"/>
  <c r="S362" l="1"/>
  <c r="AD362" s="1"/>
  <c r="X362"/>
  <c r="AB362" s="1"/>
  <c r="T362"/>
  <c r="AE362" s="1"/>
  <c r="AL362" s="1"/>
  <c r="U362"/>
  <c r="AF362" s="1"/>
  <c r="G363"/>
  <c r="F363"/>
  <c r="H363"/>
  <c r="I363"/>
  <c r="K363"/>
  <c r="D364"/>
  <c r="J363"/>
  <c r="Z363"/>
  <c r="AC362"/>
  <c r="AJ362" s="1"/>
  <c r="AG362"/>
  <c r="AN362" s="1"/>
  <c r="E364"/>
  <c r="N363"/>
  <c r="P363"/>
  <c r="O363"/>
  <c r="Y363"/>
  <c r="Q363"/>
  <c r="V363"/>
  <c r="AJ361"/>
  <c r="L366"/>
  <c r="M366"/>
  <c r="C367"/>
  <c r="S363" l="1"/>
  <c r="AD363" s="1"/>
  <c r="AK363" s="1"/>
  <c r="X363"/>
  <c r="AB363" s="1"/>
  <c r="AI363" s="1"/>
  <c r="U363"/>
  <c r="AF363" s="1"/>
  <c r="AM363" s="1"/>
  <c r="T363"/>
  <c r="AE363" s="1"/>
  <c r="AL363" s="1"/>
  <c r="G364"/>
  <c r="J364"/>
  <c r="I364"/>
  <c r="H364"/>
  <c r="D365"/>
  <c r="K364"/>
  <c r="F364"/>
  <c r="Z364"/>
  <c r="AC363"/>
  <c r="AJ363" s="1"/>
  <c r="AG363"/>
  <c r="AN363" s="1"/>
  <c r="AM362"/>
  <c r="AK362"/>
  <c r="AI362"/>
  <c r="E365"/>
  <c r="N364"/>
  <c r="O364"/>
  <c r="Q364"/>
  <c r="P364"/>
  <c r="Y364"/>
  <c r="V364"/>
  <c r="C368"/>
  <c r="M367"/>
  <c r="L367"/>
  <c r="S364" l="1"/>
  <c r="AD364" s="1"/>
  <c r="T364"/>
  <c r="AE364" s="1"/>
  <c r="U364"/>
  <c r="AF364" s="1"/>
  <c r="X364"/>
  <c r="AB364" s="1"/>
  <c r="AI364" s="1"/>
  <c r="G365"/>
  <c r="I365"/>
  <c r="H365"/>
  <c r="J365"/>
  <c r="F365"/>
  <c r="D366"/>
  <c r="K365"/>
  <c r="Z365"/>
  <c r="AG364"/>
  <c r="AN364" s="1"/>
  <c r="E366"/>
  <c r="Y365"/>
  <c r="Q365"/>
  <c r="N365"/>
  <c r="O365"/>
  <c r="P365"/>
  <c r="V365"/>
  <c r="AC364"/>
  <c r="M368"/>
  <c r="C369"/>
  <c r="L368"/>
  <c r="X365" l="1"/>
  <c r="AB365" s="1"/>
  <c r="AI365" s="1"/>
  <c r="S365"/>
  <c r="AD365" s="1"/>
  <c r="U365"/>
  <c r="AF365" s="1"/>
  <c r="AM365" s="1"/>
  <c r="T365"/>
  <c r="AE365" s="1"/>
  <c r="AL365" s="1"/>
  <c r="AG365"/>
  <c r="AN365" s="1"/>
  <c r="F366"/>
  <c r="H366"/>
  <c r="J366"/>
  <c r="K366"/>
  <c r="I366"/>
  <c r="G366"/>
  <c r="D367"/>
  <c r="Z366"/>
  <c r="AC365"/>
  <c r="AJ365" s="1"/>
  <c r="AM364"/>
  <c r="AL364"/>
  <c r="E367"/>
  <c r="N366"/>
  <c r="Q366"/>
  <c r="O366"/>
  <c r="Y366"/>
  <c r="V366"/>
  <c r="P366"/>
  <c r="AJ364"/>
  <c r="AK364"/>
  <c r="M369"/>
  <c r="C370"/>
  <c r="L369"/>
  <c r="S366" l="1"/>
  <c r="AD366" s="1"/>
  <c r="AK366" s="1"/>
  <c r="U366"/>
  <c r="AF366" s="1"/>
  <c r="T366"/>
  <c r="AE366" s="1"/>
  <c r="AL366" s="1"/>
  <c r="X366"/>
  <c r="AB366" s="1"/>
  <c r="AI366" s="1"/>
  <c r="J367"/>
  <c r="K367"/>
  <c r="D368"/>
  <c r="H367"/>
  <c r="I367"/>
  <c r="G367"/>
  <c r="F367"/>
  <c r="Z367"/>
  <c r="AG366"/>
  <c r="AN366" s="1"/>
  <c r="E368"/>
  <c r="O367"/>
  <c r="P367"/>
  <c r="V367"/>
  <c r="N367"/>
  <c r="Y367"/>
  <c r="Q367"/>
  <c r="AK365"/>
  <c r="AC366"/>
  <c r="M370"/>
  <c r="L370"/>
  <c r="C371"/>
  <c r="U367" l="1"/>
  <c r="AF367" s="1"/>
  <c r="AM367" s="1"/>
  <c r="S367"/>
  <c r="AD367" s="1"/>
  <c r="AK367" s="1"/>
  <c r="T367"/>
  <c r="AE367" s="1"/>
  <c r="X367"/>
  <c r="AB367" s="1"/>
  <c r="F368"/>
  <c r="H368"/>
  <c r="D369"/>
  <c r="G368"/>
  <c r="K368"/>
  <c r="I368"/>
  <c r="S368" s="1"/>
  <c r="J368"/>
  <c r="Z368"/>
  <c r="AG367"/>
  <c r="AN367" s="1"/>
  <c r="AC367"/>
  <c r="AJ367" s="1"/>
  <c r="E369"/>
  <c r="P368"/>
  <c r="Q368"/>
  <c r="O368"/>
  <c r="N368"/>
  <c r="Y368"/>
  <c r="V368"/>
  <c r="AJ366"/>
  <c r="AM366"/>
  <c r="M371"/>
  <c r="C372"/>
  <c r="L371"/>
  <c r="T368" l="1"/>
  <c r="AE368" s="1"/>
  <c r="U368"/>
  <c r="AF368" s="1"/>
  <c r="AM368" s="1"/>
  <c r="X368"/>
  <c r="AB368" s="1"/>
  <c r="AI368" s="1"/>
  <c r="I369"/>
  <c r="G369"/>
  <c r="F369"/>
  <c r="K369"/>
  <c r="J369"/>
  <c r="H369"/>
  <c r="D370"/>
  <c r="AD368"/>
  <c r="AK368" s="1"/>
  <c r="Z369"/>
  <c r="AG368"/>
  <c r="AN368" s="1"/>
  <c r="AC368"/>
  <c r="AJ368" s="1"/>
  <c r="AL367"/>
  <c r="AI367"/>
  <c r="E370"/>
  <c r="V369"/>
  <c r="P369"/>
  <c r="Q369"/>
  <c r="N369"/>
  <c r="O369"/>
  <c r="Y369"/>
  <c r="C373"/>
  <c r="L372"/>
  <c r="M372"/>
  <c r="X369" l="1"/>
  <c r="AB369" s="1"/>
  <c r="U369"/>
  <c r="AF369" s="1"/>
  <c r="AM369" s="1"/>
  <c r="T369"/>
  <c r="AE369" s="1"/>
  <c r="AL369" s="1"/>
  <c r="S369"/>
  <c r="AD369" s="1"/>
  <c r="AK369" s="1"/>
  <c r="H370"/>
  <c r="K370"/>
  <c r="I370"/>
  <c r="F370"/>
  <c r="G370"/>
  <c r="J370"/>
  <c r="T370" s="1"/>
  <c r="D371"/>
  <c r="Z370"/>
  <c r="AC369"/>
  <c r="AJ369" s="1"/>
  <c r="AG369"/>
  <c r="AN369" s="1"/>
  <c r="AL368"/>
  <c r="E371"/>
  <c r="P370"/>
  <c r="O370"/>
  <c r="V370"/>
  <c r="Y370"/>
  <c r="N370"/>
  <c r="Q370"/>
  <c r="M373"/>
  <c r="C374"/>
  <c r="L373"/>
  <c r="S370" l="1"/>
  <c r="AD370" s="1"/>
  <c r="U370"/>
  <c r="AF370" s="1"/>
  <c r="AM370" s="1"/>
  <c r="X370"/>
  <c r="AB370" s="1"/>
  <c r="AI370" s="1"/>
  <c r="J371"/>
  <c r="I371"/>
  <c r="F371"/>
  <c r="G371"/>
  <c r="K371"/>
  <c r="H371"/>
  <c r="S371" s="1"/>
  <c r="D372"/>
  <c r="Z371"/>
  <c r="AC370"/>
  <c r="AJ370" s="1"/>
  <c r="AG370"/>
  <c r="AN370" s="1"/>
  <c r="AI369"/>
  <c r="E372"/>
  <c r="V371"/>
  <c r="N371"/>
  <c r="O371"/>
  <c r="P371"/>
  <c r="Y371"/>
  <c r="Q371"/>
  <c r="AE370"/>
  <c r="M374"/>
  <c r="C375"/>
  <c r="L374"/>
  <c r="X371" l="1"/>
  <c r="AB371" s="1"/>
  <c r="AI371" s="1"/>
  <c r="U371"/>
  <c r="AF371" s="1"/>
  <c r="AM371" s="1"/>
  <c r="T371"/>
  <c r="AE371" s="1"/>
  <c r="AL371" s="1"/>
  <c r="K372"/>
  <c r="F372"/>
  <c r="I372"/>
  <c r="J372"/>
  <c r="H372"/>
  <c r="G372"/>
  <c r="D373"/>
  <c r="Z372"/>
  <c r="AD371"/>
  <c r="AK371" s="1"/>
  <c r="AC371"/>
  <c r="AJ371" s="1"/>
  <c r="AL370"/>
  <c r="AG371"/>
  <c r="AN371" s="1"/>
  <c r="E373"/>
  <c r="O372"/>
  <c r="N372"/>
  <c r="Q372"/>
  <c r="Y372"/>
  <c r="X372"/>
  <c r="V372"/>
  <c r="P372"/>
  <c r="AK370"/>
  <c r="M375"/>
  <c r="C376"/>
  <c r="L375"/>
  <c r="S372" l="1"/>
  <c r="AD372" s="1"/>
  <c r="U372"/>
  <c r="AF372" s="1"/>
  <c r="T372"/>
  <c r="AE372" s="1"/>
  <c r="K373"/>
  <c r="I373"/>
  <c r="G373"/>
  <c r="J373"/>
  <c r="F373"/>
  <c r="H373"/>
  <c r="D374"/>
  <c r="AC372"/>
  <c r="AJ372" s="1"/>
  <c r="Z373"/>
  <c r="S373"/>
  <c r="AG372"/>
  <c r="AB372"/>
  <c r="AI372" s="1"/>
  <c r="E374"/>
  <c r="Y373"/>
  <c r="O373"/>
  <c r="Q373"/>
  <c r="N373"/>
  <c r="V373"/>
  <c r="P373"/>
  <c r="L376"/>
  <c r="M376"/>
  <c r="C377"/>
  <c r="U373" l="1"/>
  <c r="AF373" s="1"/>
  <c r="AM373" s="1"/>
  <c r="X373"/>
  <c r="AB373" s="1"/>
  <c r="AI373" s="1"/>
  <c r="T373"/>
  <c r="AE373" s="1"/>
  <c r="AL373" s="1"/>
  <c r="J374"/>
  <c r="K374"/>
  <c r="F374"/>
  <c r="I374"/>
  <c r="H374"/>
  <c r="G374"/>
  <c r="D375"/>
  <c r="AD373"/>
  <c r="AK373" s="1"/>
  <c r="Z374"/>
  <c r="AC373"/>
  <c r="AJ373" s="1"/>
  <c r="AG373"/>
  <c r="AN373" s="1"/>
  <c r="AK372"/>
  <c r="AL372"/>
  <c r="AM372"/>
  <c r="AN372"/>
  <c r="E375"/>
  <c r="V374"/>
  <c r="N374"/>
  <c r="Q374"/>
  <c r="Y374"/>
  <c r="O374"/>
  <c r="P374"/>
  <c r="M377"/>
  <c r="C378"/>
  <c r="L377"/>
  <c r="U374" l="1"/>
  <c r="AF374" s="1"/>
  <c r="AM374" s="1"/>
  <c r="X374"/>
  <c r="AB374" s="1"/>
  <c r="S374"/>
  <c r="AD374" s="1"/>
  <c r="AK374" s="1"/>
  <c r="T374"/>
  <c r="AE374" s="1"/>
  <c r="AL374" s="1"/>
  <c r="K375"/>
  <c r="J375"/>
  <c r="I375"/>
  <c r="G375"/>
  <c r="F375"/>
  <c r="H375"/>
  <c r="D376"/>
  <c r="Z375"/>
  <c r="AC374"/>
  <c r="AJ374" s="1"/>
  <c r="AG374"/>
  <c r="E376"/>
  <c r="Q375"/>
  <c r="V375"/>
  <c r="N375"/>
  <c r="O375"/>
  <c r="P375"/>
  <c r="Y375"/>
  <c r="L378"/>
  <c r="M378"/>
  <c r="C379"/>
  <c r="S375" l="1"/>
  <c r="AD375" s="1"/>
  <c r="AK375" s="1"/>
  <c r="U375"/>
  <c r="AF375" s="1"/>
  <c r="AM375" s="1"/>
  <c r="T375"/>
  <c r="AE375" s="1"/>
  <c r="AL375" s="1"/>
  <c r="X375"/>
  <c r="AB375" s="1"/>
  <c r="AI375" s="1"/>
  <c r="F376"/>
  <c r="K376"/>
  <c r="I376"/>
  <c r="G376"/>
  <c r="H376"/>
  <c r="J376"/>
  <c r="T376" s="1"/>
  <c r="D377"/>
  <c r="Z376"/>
  <c r="AC375"/>
  <c r="AJ375" s="1"/>
  <c r="AG375"/>
  <c r="AN375" s="1"/>
  <c r="E377"/>
  <c r="O376"/>
  <c r="P376"/>
  <c r="Y376"/>
  <c r="V376"/>
  <c r="Q376"/>
  <c r="N376"/>
  <c r="AN374"/>
  <c r="AI374"/>
  <c r="L379"/>
  <c r="C380"/>
  <c r="M379"/>
  <c r="S376" l="1"/>
  <c r="AD376" s="1"/>
  <c r="U376"/>
  <c r="AF376" s="1"/>
  <c r="AM376" s="1"/>
  <c r="X376"/>
  <c r="AB376" s="1"/>
  <c r="AI376" s="1"/>
  <c r="I377"/>
  <c r="F377"/>
  <c r="H377"/>
  <c r="G377"/>
  <c r="J377"/>
  <c r="D378"/>
  <c r="K377"/>
  <c r="Z377"/>
  <c r="AC376"/>
  <c r="AJ376" s="1"/>
  <c r="AG376"/>
  <c r="AN376" s="1"/>
  <c r="E378"/>
  <c r="P377"/>
  <c r="Y377"/>
  <c r="Q377"/>
  <c r="N377"/>
  <c r="O377"/>
  <c r="V377"/>
  <c r="AE376"/>
  <c r="M380"/>
  <c r="C381"/>
  <c r="L380"/>
  <c r="S377" l="1"/>
  <c r="AD377" s="1"/>
  <c r="AK377" s="1"/>
  <c r="X377"/>
  <c r="AB377" s="1"/>
  <c r="AI377" s="1"/>
  <c r="T377"/>
  <c r="AE377" s="1"/>
  <c r="AL377" s="1"/>
  <c r="U377"/>
  <c r="AF377" s="1"/>
  <c r="AM377" s="1"/>
  <c r="H378"/>
  <c r="I378"/>
  <c r="F378"/>
  <c r="J378"/>
  <c r="D379"/>
  <c r="K378"/>
  <c r="G378"/>
  <c r="Z378"/>
  <c r="AL376"/>
  <c r="AK376"/>
  <c r="AC377"/>
  <c r="E379"/>
  <c r="N378"/>
  <c r="V378"/>
  <c r="Q378"/>
  <c r="Y378"/>
  <c r="O378"/>
  <c r="P378"/>
  <c r="AG377"/>
  <c r="L381"/>
  <c r="M381"/>
  <c r="C382"/>
  <c r="S378" l="1"/>
  <c r="AD378" s="1"/>
  <c r="AK378" s="1"/>
  <c r="T378"/>
  <c r="AE378" s="1"/>
  <c r="U378"/>
  <c r="AF378" s="1"/>
  <c r="AM378" s="1"/>
  <c r="X378"/>
  <c r="AB378" s="1"/>
  <c r="G379"/>
  <c r="H379"/>
  <c r="K379"/>
  <c r="J379"/>
  <c r="F379"/>
  <c r="I379"/>
  <c r="D380"/>
  <c r="Z379"/>
  <c r="AG378"/>
  <c r="AN378" s="1"/>
  <c r="AC378"/>
  <c r="AJ378" s="1"/>
  <c r="AN377"/>
  <c r="AJ377"/>
  <c r="E380"/>
  <c r="Y379"/>
  <c r="Q379"/>
  <c r="V379"/>
  <c r="P379"/>
  <c r="O379"/>
  <c r="N379"/>
  <c r="M382"/>
  <c r="C383"/>
  <c r="L382"/>
  <c r="X379" l="1"/>
  <c r="AB379" s="1"/>
  <c r="S379"/>
  <c r="AD379" s="1"/>
  <c r="T379"/>
  <c r="AE379" s="1"/>
  <c r="AL379" s="1"/>
  <c r="U379"/>
  <c r="AF379" s="1"/>
  <c r="J380"/>
  <c r="G380"/>
  <c r="H380"/>
  <c r="K380"/>
  <c r="I380"/>
  <c r="F380"/>
  <c r="X380" s="1"/>
  <c r="D381"/>
  <c r="Z380"/>
  <c r="AG379"/>
  <c r="AN379" s="1"/>
  <c r="E381"/>
  <c r="N380"/>
  <c r="Y380"/>
  <c r="O380"/>
  <c r="Q380"/>
  <c r="V380"/>
  <c r="P380"/>
  <c r="AC379"/>
  <c r="AI378"/>
  <c r="AL378"/>
  <c r="M383"/>
  <c r="L383"/>
  <c r="C384"/>
  <c r="T380" l="1"/>
  <c r="AE380" s="1"/>
  <c r="S380"/>
  <c r="AD380" s="1"/>
  <c r="AK380" s="1"/>
  <c r="U380"/>
  <c r="AF380" s="1"/>
  <c r="AM380" s="1"/>
  <c r="I381"/>
  <c r="G381"/>
  <c r="H381"/>
  <c r="D382"/>
  <c r="F381"/>
  <c r="J381"/>
  <c r="K381"/>
  <c r="Z381"/>
  <c r="AG380"/>
  <c r="AN380" s="1"/>
  <c r="AC380"/>
  <c r="AJ380" s="1"/>
  <c r="AJ379"/>
  <c r="AK379"/>
  <c r="AM379"/>
  <c r="E382"/>
  <c r="O381"/>
  <c r="Q381"/>
  <c r="N381"/>
  <c r="P381"/>
  <c r="Y381"/>
  <c r="V381"/>
  <c r="AI379"/>
  <c r="AB380"/>
  <c r="L384"/>
  <c r="M384"/>
  <c r="C385"/>
  <c r="X381" l="1"/>
  <c r="AB381" s="1"/>
  <c r="AI381" s="1"/>
  <c r="S381"/>
  <c r="AD381" s="1"/>
  <c r="AK381" s="1"/>
  <c r="T381"/>
  <c r="AE381" s="1"/>
  <c r="AL381" s="1"/>
  <c r="U381"/>
  <c r="AF381" s="1"/>
  <c r="AM381" s="1"/>
  <c r="I382"/>
  <c r="K382"/>
  <c r="H382"/>
  <c r="J382"/>
  <c r="G382"/>
  <c r="F382"/>
  <c r="D383"/>
  <c r="Z382"/>
  <c r="AC381"/>
  <c r="AJ381" s="1"/>
  <c r="E383"/>
  <c r="Q382"/>
  <c r="N382"/>
  <c r="P382"/>
  <c r="Y382"/>
  <c r="V382"/>
  <c r="O382"/>
  <c r="AI380"/>
  <c r="AL380"/>
  <c r="AG381"/>
  <c r="C386"/>
  <c r="L385"/>
  <c r="M385"/>
  <c r="S382" l="1"/>
  <c r="AD382" s="1"/>
  <c r="AK382" s="1"/>
  <c r="X382"/>
  <c r="AB382" s="1"/>
  <c r="AI382" s="1"/>
  <c r="U382"/>
  <c r="AF382" s="1"/>
  <c r="T382"/>
  <c r="AE382" s="1"/>
  <c r="J383"/>
  <c r="K383"/>
  <c r="I383"/>
  <c r="F383"/>
  <c r="G383"/>
  <c r="H383"/>
  <c r="D384"/>
  <c r="Z383"/>
  <c r="AC382"/>
  <c r="AJ382" s="1"/>
  <c r="AG382"/>
  <c r="AN382" s="1"/>
  <c r="E384"/>
  <c r="Q383"/>
  <c r="P383"/>
  <c r="N383"/>
  <c r="O383"/>
  <c r="V383"/>
  <c r="Y383"/>
  <c r="AN381"/>
  <c r="M386"/>
  <c r="C387"/>
  <c r="L386"/>
  <c r="S383" l="1"/>
  <c r="AD383" s="1"/>
  <c r="AK383" s="1"/>
  <c r="T383"/>
  <c r="AE383" s="1"/>
  <c r="AL383" s="1"/>
  <c r="U383"/>
  <c r="AF383" s="1"/>
  <c r="AM383" s="1"/>
  <c r="X383"/>
  <c r="AB383" s="1"/>
  <c r="AI383" s="1"/>
  <c r="G384"/>
  <c r="H384"/>
  <c r="I384"/>
  <c r="K384"/>
  <c r="F384"/>
  <c r="X384" s="1"/>
  <c r="J384"/>
  <c r="D385"/>
  <c r="Z384"/>
  <c r="AG383"/>
  <c r="AN383" s="1"/>
  <c r="AC383"/>
  <c r="AJ383" s="1"/>
  <c r="AM382"/>
  <c r="AL382"/>
  <c r="E385"/>
  <c r="Y384"/>
  <c r="O384"/>
  <c r="P384"/>
  <c r="N384"/>
  <c r="V384"/>
  <c r="Q384"/>
  <c r="M387"/>
  <c r="C388"/>
  <c r="L387"/>
  <c r="S384" l="1"/>
  <c r="AD384" s="1"/>
  <c r="U384"/>
  <c r="AF384" s="1"/>
  <c r="T384"/>
  <c r="AE384" s="1"/>
  <c r="AL384" s="1"/>
  <c r="I385"/>
  <c r="K385"/>
  <c r="H385"/>
  <c r="J385"/>
  <c r="G385"/>
  <c r="F385"/>
  <c r="D386"/>
  <c r="Z385"/>
  <c r="AG384"/>
  <c r="AN384" s="1"/>
  <c r="AC384"/>
  <c r="AJ384" s="1"/>
  <c r="E386"/>
  <c r="Y385"/>
  <c r="P385"/>
  <c r="O385"/>
  <c r="N385"/>
  <c r="Q385"/>
  <c r="V385"/>
  <c r="AB384"/>
  <c r="M388"/>
  <c r="C389"/>
  <c r="L388"/>
  <c r="T385" l="1"/>
  <c r="AE385" s="1"/>
  <c r="AL385" s="1"/>
  <c r="X385"/>
  <c r="AB385" s="1"/>
  <c r="AI385" s="1"/>
  <c r="U385"/>
  <c r="AF385" s="1"/>
  <c r="S385"/>
  <c r="AD385" s="1"/>
  <c r="K386"/>
  <c r="G386"/>
  <c r="H386"/>
  <c r="J386"/>
  <c r="I386"/>
  <c r="F386"/>
  <c r="D387"/>
  <c r="Z386"/>
  <c r="AG385"/>
  <c r="AN385" s="1"/>
  <c r="E387"/>
  <c r="O386"/>
  <c r="P386"/>
  <c r="V386"/>
  <c r="N386"/>
  <c r="Y386"/>
  <c r="Q386"/>
  <c r="AM384"/>
  <c r="AK384"/>
  <c r="AI384"/>
  <c r="AC385"/>
  <c r="M389"/>
  <c r="C390"/>
  <c r="L389"/>
  <c r="S386" l="1"/>
  <c r="AD386" s="1"/>
  <c r="AK386" s="1"/>
  <c r="U386"/>
  <c r="AF386" s="1"/>
  <c r="AM386" s="1"/>
  <c r="X386"/>
  <c r="AB386" s="1"/>
  <c r="AI386" s="1"/>
  <c r="T386"/>
  <c r="AE386" s="1"/>
  <c r="AL386" s="1"/>
  <c r="G387"/>
  <c r="H387"/>
  <c r="J387"/>
  <c r="F387"/>
  <c r="I387"/>
  <c r="K387"/>
  <c r="D388"/>
  <c r="Z387"/>
  <c r="AC386"/>
  <c r="AJ386" s="1"/>
  <c r="E388"/>
  <c r="Y387"/>
  <c r="V387"/>
  <c r="P387"/>
  <c r="N387"/>
  <c r="Q387"/>
  <c r="O387"/>
  <c r="AJ385"/>
  <c r="AK385"/>
  <c r="AM385"/>
  <c r="AG386"/>
  <c r="L390"/>
  <c r="C391"/>
  <c r="M390"/>
  <c r="U387" l="1"/>
  <c r="AF387" s="1"/>
  <c r="AM387" s="1"/>
  <c r="T387"/>
  <c r="AE387" s="1"/>
  <c r="S387"/>
  <c r="AD387" s="1"/>
  <c r="X387"/>
  <c r="AB387" s="1"/>
  <c r="J388"/>
  <c r="I388"/>
  <c r="K388"/>
  <c r="H388"/>
  <c r="G388"/>
  <c r="F388"/>
  <c r="D389"/>
  <c r="AC387"/>
  <c r="AJ387" s="1"/>
  <c r="Z388"/>
  <c r="E389"/>
  <c r="P388"/>
  <c r="V388"/>
  <c r="O388"/>
  <c r="Q388"/>
  <c r="N388"/>
  <c r="Y388"/>
  <c r="AN386"/>
  <c r="AG387"/>
  <c r="AN387" s="1"/>
  <c r="M391"/>
  <c r="C392"/>
  <c r="L391"/>
  <c r="S388" l="1"/>
  <c r="AD388" s="1"/>
  <c r="AK388" s="1"/>
  <c r="U388"/>
  <c r="AF388" s="1"/>
  <c r="AM388" s="1"/>
  <c r="T388"/>
  <c r="AE388" s="1"/>
  <c r="AL388" s="1"/>
  <c r="X388"/>
  <c r="AB388" s="1"/>
  <c r="AI388" s="1"/>
  <c r="K389"/>
  <c r="G389"/>
  <c r="F389"/>
  <c r="I389"/>
  <c r="H389"/>
  <c r="J389"/>
  <c r="D390"/>
  <c r="Z389"/>
  <c r="AG388"/>
  <c r="AN388" s="1"/>
  <c r="AC388"/>
  <c r="AJ388" s="1"/>
  <c r="E390"/>
  <c r="Q389"/>
  <c r="Y389"/>
  <c r="V389"/>
  <c r="P389"/>
  <c r="N389"/>
  <c r="O389"/>
  <c r="AI387"/>
  <c r="AL387"/>
  <c r="AK387"/>
  <c r="M392"/>
  <c r="C393"/>
  <c r="L392"/>
  <c r="X389" l="1"/>
  <c r="AB389" s="1"/>
  <c r="AI389" s="1"/>
  <c r="U389"/>
  <c r="AF389" s="1"/>
  <c r="AM389" s="1"/>
  <c r="T389"/>
  <c r="AE389" s="1"/>
  <c r="S389"/>
  <c r="AD389" s="1"/>
  <c r="AG389"/>
  <c r="AN389" s="1"/>
  <c r="K390"/>
  <c r="H390"/>
  <c r="J390"/>
  <c r="F390"/>
  <c r="I390"/>
  <c r="G390"/>
  <c r="D391"/>
  <c r="Z390"/>
  <c r="AC389"/>
  <c r="AJ389" s="1"/>
  <c r="E391"/>
  <c r="P390"/>
  <c r="O390"/>
  <c r="V390"/>
  <c r="Q390"/>
  <c r="Y390"/>
  <c r="N390"/>
  <c r="C394"/>
  <c r="L393"/>
  <c r="M393"/>
  <c r="U390" l="1"/>
  <c r="AF390" s="1"/>
  <c r="S390"/>
  <c r="AD390" s="1"/>
  <c r="AK390" s="1"/>
  <c r="T390"/>
  <c r="AE390" s="1"/>
  <c r="AL390" s="1"/>
  <c r="Z391"/>
  <c r="X390"/>
  <c r="AB390" s="1"/>
  <c r="J391"/>
  <c r="G391"/>
  <c r="F391"/>
  <c r="H391"/>
  <c r="K391"/>
  <c r="I391"/>
  <c r="D392"/>
  <c r="AC390"/>
  <c r="AJ390" s="1"/>
  <c r="E392"/>
  <c r="Y391"/>
  <c r="P391"/>
  <c r="Q391"/>
  <c r="N391"/>
  <c r="O391"/>
  <c r="V391"/>
  <c r="AG390"/>
  <c r="AL389"/>
  <c r="AK389"/>
  <c r="M394"/>
  <c r="C395"/>
  <c r="L394"/>
  <c r="S391" l="1"/>
  <c r="AD391" s="1"/>
  <c r="AK391" s="1"/>
  <c r="U391"/>
  <c r="AF391" s="1"/>
  <c r="AM391" s="1"/>
  <c r="X391"/>
  <c r="AB391" s="1"/>
  <c r="AI391" s="1"/>
  <c r="T391"/>
  <c r="AE391" s="1"/>
  <c r="AL391" s="1"/>
  <c r="K392"/>
  <c r="F392"/>
  <c r="J392"/>
  <c r="I392"/>
  <c r="H392"/>
  <c r="G392"/>
  <c r="X392" s="1"/>
  <c r="D393"/>
  <c r="Z392"/>
  <c r="AC391"/>
  <c r="AJ391" s="1"/>
  <c r="AG391"/>
  <c r="AN391" s="1"/>
  <c r="AI390"/>
  <c r="AN390"/>
  <c r="E393"/>
  <c r="P392"/>
  <c r="O392"/>
  <c r="Y392"/>
  <c r="V392"/>
  <c r="Q392"/>
  <c r="N392"/>
  <c r="AM390"/>
  <c r="M395"/>
  <c r="C396"/>
  <c r="L395"/>
  <c r="U392" l="1"/>
  <c r="AF392" s="1"/>
  <c r="AM392" s="1"/>
  <c r="S392"/>
  <c r="AD392" s="1"/>
  <c r="T392"/>
  <c r="AE392" s="1"/>
  <c r="F393"/>
  <c r="I393"/>
  <c r="H393"/>
  <c r="G393"/>
  <c r="K393"/>
  <c r="J393"/>
  <c r="D394"/>
  <c r="Z393"/>
  <c r="AC392"/>
  <c r="AJ392" s="1"/>
  <c r="AB392"/>
  <c r="E394"/>
  <c r="Y393"/>
  <c r="P393"/>
  <c r="Q393"/>
  <c r="N393"/>
  <c r="O393"/>
  <c r="V393"/>
  <c r="AG392"/>
  <c r="L396"/>
  <c r="C397"/>
  <c r="M396"/>
  <c r="S393" l="1"/>
  <c r="AD393" s="1"/>
  <c r="AK393" s="1"/>
  <c r="U393"/>
  <c r="AF393" s="1"/>
  <c r="AM393" s="1"/>
  <c r="T393"/>
  <c r="AE393" s="1"/>
  <c r="AL393" s="1"/>
  <c r="X393"/>
  <c r="AB393" s="1"/>
  <c r="AI393" s="1"/>
  <c r="G394"/>
  <c r="K394"/>
  <c r="I394"/>
  <c r="D395"/>
  <c r="H394"/>
  <c r="F394"/>
  <c r="J394"/>
  <c r="Z394"/>
  <c r="AG393"/>
  <c r="AN393" s="1"/>
  <c r="AI392"/>
  <c r="AK392"/>
  <c r="E395"/>
  <c r="V394"/>
  <c r="Y394"/>
  <c r="N394"/>
  <c r="P394"/>
  <c r="O394"/>
  <c r="Q394"/>
  <c r="AL392"/>
  <c r="AN392"/>
  <c r="AC393"/>
  <c r="C398"/>
  <c r="L397"/>
  <c r="M397"/>
  <c r="U394" l="1"/>
  <c r="AF394" s="1"/>
  <c r="AM394" s="1"/>
  <c r="T394"/>
  <c r="AE394" s="1"/>
  <c r="S394"/>
  <c r="AD394" s="1"/>
  <c r="AK394" s="1"/>
  <c r="X394"/>
  <c r="AB394" s="1"/>
  <c r="AI394" s="1"/>
  <c r="I395"/>
  <c r="G395"/>
  <c r="J395"/>
  <c r="F395"/>
  <c r="K395"/>
  <c r="D396"/>
  <c r="H395"/>
  <c r="Z395"/>
  <c r="AG394"/>
  <c r="AN394" s="1"/>
  <c r="AC394"/>
  <c r="AJ394" s="1"/>
  <c r="AJ393"/>
  <c r="E396"/>
  <c r="Q395"/>
  <c r="P395"/>
  <c r="V395"/>
  <c r="O395"/>
  <c r="Y395"/>
  <c r="N395"/>
  <c r="C399"/>
  <c r="M398"/>
  <c r="L398"/>
  <c r="U395" l="1"/>
  <c r="AF395" s="1"/>
  <c r="AM395" s="1"/>
  <c r="X395"/>
  <c r="AB395" s="1"/>
  <c r="T395"/>
  <c r="AE395" s="1"/>
  <c r="AL395" s="1"/>
  <c r="S395"/>
  <c r="AD395" s="1"/>
  <c r="AK395" s="1"/>
  <c r="G396"/>
  <c r="J396"/>
  <c r="H396"/>
  <c r="F396"/>
  <c r="K396"/>
  <c r="I396"/>
  <c r="D397"/>
  <c r="Z396"/>
  <c r="AC395"/>
  <c r="AJ395" s="1"/>
  <c r="E397"/>
  <c r="P396"/>
  <c r="Q396"/>
  <c r="O396"/>
  <c r="Y396"/>
  <c r="V396"/>
  <c r="N396"/>
  <c r="AL394"/>
  <c r="AG395"/>
  <c r="C400"/>
  <c r="L399"/>
  <c r="M399"/>
  <c r="U396" l="1"/>
  <c r="AF396" s="1"/>
  <c r="T396"/>
  <c r="AE396" s="1"/>
  <c r="X396"/>
  <c r="AB396" s="1"/>
  <c r="AI396" s="1"/>
  <c r="S396"/>
  <c r="AD396" s="1"/>
  <c r="AG396"/>
  <c r="AN396" s="1"/>
  <c r="H397"/>
  <c r="F397"/>
  <c r="K397"/>
  <c r="I397"/>
  <c r="J397"/>
  <c r="G397"/>
  <c r="D398"/>
  <c r="Z397"/>
  <c r="AC396"/>
  <c r="AJ396" s="1"/>
  <c r="AN395"/>
  <c r="E398"/>
  <c r="Q397"/>
  <c r="P397"/>
  <c r="N397"/>
  <c r="Y397"/>
  <c r="O397"/>
  <c r="V397"/>
  <c r="AI395"/>
  <c r="L400"/>
  <c r="M400"/>
  <c r="C401"/>
  <c r="U397" l="1"/>
  <c r="AF397" s="1"/>
  <c r="AM397" s="1"/>
  <c r="S397"/>
  <c r="AD397" s="1"/>
  <c r="X397"/>
  <c r="AB397" s="1"/>
  <c r="AI397" s="1"/>
  <c r="T397"/>
  <c r="AE397" s="1"/>
  <c r="AL397" s="1"/>
  <c r="J398"/>
  <c r="H398"/>
  <c r="F398"/>
  <c r="G398"/>
  <c r="I398"/>
  <c r="K398"/>
  <c r="D399"/>
  <c r="Z398"/>
  <c r="AG397"/>
  <c r="AN397" s="1"/>
  <c r="AC397"/>
  <c r="AJ397" s="1"/>
  <c r="AM396"/>
  <c r="AK396"/>
  <c r="E399"/>
  <c r="N398"/>
  <c r="P398"/>
  <c r="Q398"/>
  <c r="O398"/>
  <c r="Y398"/>
  <c r="V398"/>
  <c r="AL396"/>
  <c r="C402"/>
  <c r="M401"/>
  <c r="L401"/>
  <c r="U398" l="1"/>
  <c r="AF398" s="1"/>
  <c r="AM398" s="1"/>
  <c r="S398"/>
  <c r="AD398" s="1"/>
  <c r="T398"/>
  <c r="AE398" s="1"/>
  <c r="X398"/>
  <c r="AB398" s="1"/>
  <c r="G399"/>
  <c r="I399"/>
  <c r="J399"/>
  <c r="H399"/>
  <c r="F399"/>
  <c r="X399" s="1"/>
  <c r="K399"/>
  <c r="D400"/>
  <c r="Z399"/>
  <c r="AG398"/>
  <c r="AN398" s="1"/>
  <c r="AC398"/>
  <c r="AJ398" s="1"/>
  <c r="E400"/>
  <c r="O399"/>
  <c r="V399"/>
  <c r="N399"/>
  <c r="Y399"/>
  <c r="P399"/>
  <c r="Q399"/>
  <c r="AK397"/>
  <c r="M402"/>
  <c r="C403"/>
  <c r="L402"/>
  <c r="T399" l="1"/>
  <c r="AE399" s="1"/>
  <c r="AL399" s="1"/>
  <c r="U399"/>
  <c r="AF399" s="1"/>
  <c r="S399"/>
  <c r="AD399" s="1"/>
  <c r="AK399" s="1"/>
  <c r="I400"/>
  <c r="J400"/>
  <c r="K400"/>
  <c r="H400"/>
  <c r="G400"/>
  <c r="F400"/>
  <c r="D401"/>
  <c r="Z400"/>
  <c r="AB399"/>
  <c r="AI399" s="1"/>
  <c r="E401"/>
  <c r="Q400"/>
  <c r="O400"/>
  <c r="P400"/>
  <c r="N400"/>
  <c r="V400"/>
  <c r="Y400"/>
  <c r="AI398"/>
  <c r="AL398"/>
  <c r="AK398"/>
  <c r="AC399"/>
  <c r="AG399"/>
  <c r="M403"/>
  <c r="C404"/>
  <c r="L403"/>
  <c r="U400" l="1"/>
  <c r="AF400" s="1"/>
  <c r="AM400" s="1"/>
  <c r="X400"/>
  <c r="AB400" s="1"/>
  <c r="T400"/>
  <c r="AE400" s="1"/>
  <c r="AL400" s="1"/>
  <c r="S400"/>
  <c r="AD400" s="1"/>
  <c r="I401"/>
  <c r="H401"/>
  <c r="K401"/>
  <c r="J401"/>
  <c r="F401"/>
  <c r="G401"/>
  <c r="D402"/>
  <c r="Z401"/>
  <c r="AG400"/>
  <c r="AN400" s="1"/>
  <c r="E402"/>
  <c r="O401"/>
  <c r="N401"/>
  <c r="V401"/>
  <c r="P401"/>
  <c r="Q401"/>
  <c r="Y401"/>
  <c r="AJ399"/>
  <c r="AN399"/>
  <c r="AM399"/>
  <c r="AC400"/>
  <c r="L404"/>
  <c r="M404"/>
  <c r="C405"/>
  <c r="U401" l="1"/>
  <c r="AF401" s="1"/>
  <c r="AM401" s="1"/>
  <c r="T401"/>
  <c r="AE401" s="1"/>
  <c r="AL401" s="1"/>
  <c r="S401"/>
  <c r="AD401" s="1"/>
  <c r="AK401" s="1"/>
  <c r="X401"/>
  <c r="AB401" s="1"/>
  <c r="AI401" s="1"/>
  <c r="H402"/>
  <c r="G402"/>
  <c r="F402"/>
  <c r="I402"/>
  <c r="J402"/>
  <c r="D403"/>
  <c r="K402"/>
  <c r="Z402"/>
  <c r="AC401"/>
  <c r="AJ401" s="1"/>
  <c r="AG401"/>
  <c r="AN401" s="1"/>
  <c r="AK400"/>
  <c r="AI400"/>
  <c r="E403"/>
  <c r="P402"/>
  <c r="Q402"/>
  <c r="Y402"/>
  <c r="N402"/>
  <c r="O402"/>
  <c r="V402"/>
  <c r="AJ400"/>
  <c r="L405"/>
  <c r="M405"/>
  <c r="C406"/>
  <c r="S402" l="1"/>
  <c r="AD402" s="1"/>
  <c r="AK402" s="1"/>
  <c r="U402"/>
  <c r="AF402" s="1"/>
  <c r="AM402" s="1"/>
  <c r="X402"/>
  <c r="AB402" s="1"/>
  <c r="T402"/>
  <c r="AE402" s="1"/>
  <c r="H403"/>
  <c r="J403"/>
  <c r="K403"/>
  <c r="F403"/>
  <c r="I403"/>
  <c r="S403" s="1"/>
  <c r="G403"/>
  <c r="D404"/>
  <c r="Z403"/>
  <c r="AC402"/>
  <c r="AJ402" s="1"/>
  <c r="AG402"/>
  <c r="AN402" s="1"/>
  <c r="E404"/>
  <c r="N403"/>
  <c r="Q403"/>
  <c r="V403"/>
  <c r="Y403"/>
  <c r="P403"/>
  <c r="O403"/>
  <c r="C407"/>
  <c r="M406"/>
  <c r="L406"/>
  <c r="T403" l="1"/>
  <c r="AE403" s="1"/>
  <c r="AL403" s="1"/>
  <c r="U403"/>
  <c r="AF403" s="1"/>
  <c r="AM403" s="1"/>
  <c r="X403"/>
  <c r="AB403" s="1"/>
  <c r="AI403" s="1"/>
  <c r="J404"/>
  <c r="F404"/>
  <c r="G404"/>
  <c r="H404"/>
  <c r="K404"/>
  <c r="I404"/>
  <c r="D405"/>
  <c r="Z404"/>
  <c r="AC403"/>
  <c r="AJ403" s="1"/>
  <c r="E405"/>
  <c r="N404"/>
  <c r="V404"/>
  <c r="Q404"/>
  <c r="Y404"/>
  <c r="O404"/>
  <c r="P404"/>
  <c r="AI402"/>
  <c r="AL402"/>
  <c r="AG403"/>
  <c r="AD403"/>
  <c r="M407"/>
  <c r="C408"/>
  <c r="L407"/>
  <c r="U404" l="1"/>
  <c r="AF404" s="1"/>
  <c r="X404"/>
  <c r="AB404" s="1"/>
  <c r="S404"/>
  <c r="AD404" s="1"/>
  <c r="AK404" s="1"/>
  <c r="T404"/>
  <c r="AE404" s="1"/>
  <c r="AL404" s="1"/>
  <c r="AC404"/>
  <c r="AJ404" s="1"/>
  <c r="F405"/>
  <c r="I405"/>
  <c r="J405"/>
  <c r="G405"/>
  <c r="H405"/>
  <c r="K405"/>
  <c r="D406"/>
  <c r="Z405"/>
  <c r="AK403"/>
  <c r="E406"/>
  <c r="P405"/>
  <c r="Y405"/>
  <c r="N405"/>
  <c r="O405"/>
  <c r="Q405"/>
  <c r="V405"/>
  <c r="AN403"/>
  <c r="AG404"/>
  <c r="AN404" s="1"/>
  <c r="C409"/>
  <c r="M408"/>
  <c r="L408"/>
  <c r="U405" l="1"/>
  <c r="AF405" s="1"/>
  <c r="S405"/>
  <c r="AD405" s="1"/>
  <c r="AK405" s="1"/>
  <c r="T405"/>
  <c r="AE405" s="1"/>
  <c r="AL405" s="1"/>
  <c r="X405"/>
  <c r="AB405" s="1"/>
  <c r="AI405" s="1"/>
  <c r="K406"/>
  <c r="F406"/>
  <c r="H406"/>
  <c r="I406"/>
  <c r="J406"/>
  <c r="T406" s="1"/>
  <c r="D407"/>
  <c r="G406"/>
  <c r="AC405"/>
  <c r="AJ405" s="1"/>
  <c r="Z406"/>
  <c r="AM404"/>
  <c r="AG405"/>
  <c r="AN405" s="1"/>
  <c r="E407"/>
  <c r="V406"/>
  <c r="Y406"/>
  <c r="O406"/>
  <c r="P406"/>
  <c r="N406"/>
  <c r="Q406"/>
  <c r="AI404"/>
  <c r="M409"/>
  <c r="L409"/>
  <c r="S406" l="1"/>
  <c r="AD406" s="1"/>
  <c r="AK406" s="1"/>
  <c r="X406"/>
  <c r="AB406" s="1"/>
  <c r="AI406" s="1"/>
  <c r="U406"/>
  <c r="AF406" s="1"/>
  <c r="AM406" s="1"/>
  <c r="H407"/>
  <c r="I407"/>
  <c r="K407"/>
  <c r="J407"/>
  <c r="G407"/>
  <c r="D408"/>
  <c r="F407"/>
  <c r="Z407"/>
  <c r="AC406"/>
  <c r="AJ406" s="1"/>
  <c r="AG406"/>
  <c r="AN406" s="1"/>
  <c r="AE406"/>
  <c r="AL406" s="1"/>
  <c r="E408"/>
  <c r="V407"/>
  <c r="O407"/>
  <c r="Y407"/>
  <c r="Q407"/>
  <c r="P407"/>
  <c r="N407"/>
  <c r="AM405"/>
  <c r="T407" l="1"/>
  <c r="AE407" s="1"/>
  <c r="X407"/>
  <c r="AB407" s="1"/>
  <c r="AI407" s="1"/>
  <c r="U407"/>
  <c r="AF407" s="1"/>
  <c r="S407"/>
  <c r="AD407" s="1"/>
  <c r="AK407" s="1"/>
  <c r="K408"/>
  <c r="F408"/>
  <c r="I408"/>
  <c r="G408"/>
  <c r="J408"/>
  <c r="T408" s="1"/>
  <c r="D409"/>
  <c r="H408"/>
  <c r="S408" s="1"/>
  <c r="Z408"/>
  <c r="AG407"/>
  <c r="AN407" s="1"/>
  <c r="AC407"/>
  <c r="AJ407" s="1"/>
  <c r="E409"/>
  <c r="P408"/>
  <c r="Y408"/>
  <c r="V408"/>
  <c r="O408"/>
  <c r="Q408"/>
  <c r="N408"/>
  <c r="X408" l="1"/>
  <c r="AB408" s="1"/>
  <c r="AI408" s="1"/>
  <c r="U408"/>
  <c r="AF408" s="1"/>
  <c r="AM408" s="1"/>
  <c r="K409"/>
  <c r="F409"/>
  <c r="J409"/>
  <c r="G409"/>
  <c r="H409"/>
  <c r="I409"/>
  <c r="AC408"/>
  <c r="AJ408" s="1"/>
  <c r="Z409"/>
  <c r="AG408"/>
  <c r="AN408" s="1"/>
  <c r="N409"/>
  <c r="Q409"/>
  <c r="O409"/>
  <c r="P409"/>
  <c r="Y409"/>
  <c r="V409"/>
  <c r="AM407"/>
  <c r="AD408"/>
  <c r="AK408" s="1"/>
  <c r="AL407"/>
  <c r="AE408"/>
  <c r="AL408" s="1"/>
  <c r="S409" l="1"/>
  <c r="AD409" s="1"/>
  <c r="AK409" s="1"/>
  <c r="U409"/>
  <c r="AF409" s="1"/>
  <c r="AM409" s="1"/>
  <c r="T409"/>
  <c r="AE409" s="1"/>
  <c r="AL409" s="1"/>
  <c r="AL411" s="1"/>
  <c r="X409"/>
  <c r="AB409" s="1"/>
  <c r="AI409" s="1"/>
  <c r="AI411" s="1"/>
  <c r="L178" i="4" s="1"/>
  <c r="AG409" i="2"/>
  <c r="AN409" s="1"/>
  <c r="AN411" s="1"/>
  <c r="M177" i="4" s="1"/>
  <c r="AC409" i="2"/>
  <c r="AJ409" s="1"/>
  <c r="AJ411" s="1"/>
  <c r="M178" i="4" s="1"/>
  <c r="M185" l="1"/>
  <c r="AK411" i="2"/>
  <c r="L177" i="4" s="1"/>
  <c r="M184" s="1"/>
  <c r="AM411" i="2"/>
  <c r="AN415" s="1"/>
  <c r="AJ416"/>
  <c r="L188" i="4" l="1"/>
  <c r="K188"/>
  <c r="K189"/>
  <c r="L189"/>
  <c r="AN416" i="2"/>
  <c r="AN417" s="1"/>
  <c r="AN419" s="1"/>
  <c r="AJ415"/>
  <c r="AJ417" s="1"/>
  <c r="AJ419" s="1"/>
  <c r="L191" i="4" l="1"/>
  <c r="K191"/>
</calcChain>
</file>

<file path=xl/sharedStrings.xml><?xml version="1.0" encoding="utf-8"?>
<sst xmlns="http://schemas.openxmlformats.org/spreadsheetml/2006/main" count="195" uniqueCount="131">
  <si>
    <t>AC</t>
  </si>
  <si>
    <t>DBM</t>
  </si>
  <si>
    <t>Base</t>
  </si>
  <si>
    <t>Subbase</t>
  </si>
  <si>
    <t>CBR</t>
  </si>
  <si>
    <t>Subgrade</t>
  </si>
  <si>
    <t>P,N</t>
  </si>
  <si>
    <t>p,Mpa</t>
  </si>
  <si>
    <t>a,mm</t>
  </si>
  <si>
    <t>q,Mpa</t>
  </si>
  <si>
    <t>Sigma Z</t>
  </si>
  <si>
    <t>Strain v</t>
  </si>
  <si>
    <t>NR Subgrade Rut 80%</t>
  </si>
  <si>
    <t>NR Subgrade Rut 90%</t>
  </si>
  <si>
    <t>Nr</t>
  </si>
  <si>
    <t>Sigma R</t>
  </si>
  <si>
    <t>poissons ration</t>
  </si>
  <si>
    <t>Strain t</t>
  </si>
  <si>
    <t>h1</t>
  </si>
  <si>
    <t>h2</t>
  </si>
  <si>
    <t>E1</t>
  </si>
  <si>
    <t>E2</t>
  </si>
  <si>
    <t>E3</t>
  </si>
  <si>
    <t>a1</t>
  </si>
  <si>
    <t>a</t>
  </si>
  <si>
    <t>H</t>
  </si>
  <si>
    <t>k1</t>
  </si>
  <si>
    <t>k2</t>
  </si>
  <si>
    <t>K</t>
  </si>
  <si>
    <t>N</t>
  </si>
  <si>
    <t>x</t>
  </si>
  <si>
    <t>J1(a1x)</t>
  </si>
  <si>
    <t>f1(x)</t>
  </si>
  <si>
    <t>D(x)</t>
  </si>
  <si>
    <t>p7(x)</t>
  </si>
  <si>
    <t>p8(x)</t>
  </si>
  <si>
    <t>Sigma Z1</t>
  </si>
  <si>
    <t>SZ1</t>
  </si>
  <si>
    <t>F1(x)</t>
  </si>
  <si>
    <t>SZ2</t>
  </si>
  <si>
    <t>Sigma Z2</t>
  </si>
  <si>
    <t>-x</t>
  </si>
  <si>
    <t>p1(x)</t>
  </si>
  <si>
    <t>,p2(-x)</t>
  </si>
  <si>
    <t>p4(-x)</t>
  </si>
  <si>
    <t>p3(x)</t>
  </si>
  <si>
    <t>p5(x),</t>
  </si>
  <si>
    <t>p6(-x)</t>
  </si>
  <si>
    <t>g1(x)</t>
  </si>
  <si>
    <t>g2(x)</t>
  </si>
  <si>
    <t>q1(x)</t>
  </si>
  <si>
    <t>q2(x)</t>
  </si>
  <si>
    <t>q3(x)</t>
  </si>
  <si>
    <t>q4(x)</t>
  </si>
  <si>
    <t>G1(x)</t>
  </si>
  <si>
    <t>G2(x)</t>
  </si>
  <si>
    <t>1SR1</t>
  </si>
  <si>
    <t>1SR2</t>
  </si>
  <si>
    <t>2SR2</t>
  </si>
  <si>
    <t>2SR3</t>
  </si>
  <si>
    <t>1SigmaR1</t>
  </si>
  <si>
    <t>1SigmaR2</t>
  </si>
  <si>
    <t>2SigmaR2</t>
  </si>
  <si>
    <t>2SigmaR3</t>
  </si>
  <si>
    <t>Total</t>
  </si>
  <si>
    <t>SigmaZ1-SigmaR1</t>
  </si>
  <si>
    <t>SigmaZ1-SigmaR2</t>
  </si>
  <si>
    <t>k1 cal</t>
  </si>
  <si>
    <t>k1 act</t>
  </si>
  <si>
    <t>Interface 1</t>
  </si>
  <si>
    <t>Interface 2</t>
  </si>
  <si>
    <t>SigmaZ2-SigmaR2</t>
  </si>
  <si>
    <t>SigmaZ2-SigmaR3</t>
  </si>
  <si>
    <t>k2 cal</t>
  </si>
  <si>
    <t>K2 act</t>
  </si>
  <si>
    <t>Error</t>
  </si>
  <si>
    <t>Adj Error</t>
  </si>
  <si>
    <t>Mr, MPa</t>
  </si>
  <si>
    <t>Thickness,mm</t>
  </si>
  <si>
    <t>Vertical Strain at Subgrade</t>
  </si>
  <si>
    <t>Horizontal Strain at interface 1</t>
  </si>
  <si>
    <t>Nf</t>
  </si>
  <si>
    <t>Design N</t>
  </si>
  <si>
    <t>M</t>
  </si>
  <si>
    <t>C</t>
  </si>
  <si>
    <t>80% Reliability</t>
  </si>
  <si>
    <t>Traffic</t>
  </si>
  <si>
    <t>msa</t>
  </si>
  <si>
    <t>Single Layer Concept</t>
  </si>
  <si>
    <t>Single Layer</t>
  </si>
  <si>
    <t>Multi Layer Concept</t>
  </si>
  <si>
    <t>Table 1 : Effective CBR = 5%</t>
  </si>
  <si>
    <t>Table 2 : Effective CBR = 6%</t>
  </si>
  <si>
    <t>Table 3 : Effective CBR = 7%</t>
  </si>
  <si>
    <t>Design Traffic, msa</t>
  </si>
  <si>
    <t>GBS,mm</t>
  </si>
  <si>
    <t>Base(WMM), mm</t>
  </si>
  <si>
    <t>DBM, mm</t>
  </si>
  <si>
    <t>AC, mm</t>
  </si>
  <si>
    <t>Table 4 : Effective CBR = 8%</t>
  </si>
  <si>
    <t>Table 5 : Effective CBR = 9%</t>
  </si>
  <si>
    <t>Table 6 : Effective CBR = 10%</t>
  </si>
  <si>
    <t>Table 7 : Effective CBR = 11%</t>
  </si>
  <si>
    <t>Table 8 : Effective CBR = 12%</t>
  </si>
  <si>
    <t>Table 9 : Effective CBR = 15%</t>
  </si>
  <si>
    <t>check</t>
  </si>
  <si>
    <t>Dtraffic</t>
  </si>
  <si>
    <t>dbm</t>
  </si>
  <si>
    <t>TotL</t>
  </si>
  <si>
    <t>Input</t>
  </si>
  <si>
    <t>Design Result</t>
  </si>
  <si>
    <t>GBS</t>
  </si>
  <si>
    <t>Base
(WMM)</t>
  </si>
  <si>
    <t>&gt;80</t>
  </si>
  <si>
    <t>&gt;30</t>
  </si>
  <si>
    <t>CBR %</t>
  </si>
  <si>
    <t>Subgrade CBR, %</t>
  </si>
  <si>
    <t>Poisson's Ratio</t>
  </si>
  <si>
    <t>E-Value (Mr)</t>
  </si>
  <si>
    <t>Wheel Load (Dual),P N</t>
  </si>
  <si>
    <t>Tyre Pressure, MPa</t>
  </si>
  <si>
    <t>90% Reliability</t>
  </si>
  <si>
    <t>Design based on A. JONES, "Shell" Research Ltd., Thornton Research Centre, Chester, England</t>
  </si>
  <si>
    <t>Performance Criteria (IRC 37:2018)</t>
  </si>
  <si>
    <t>a) Subgrade Rut Criteria</t>
  </si>
  <si>
    <t>A) Subgrade Rut Criteria</t>
  </si>
  <si>
    <t>B) Fatigue cracking criteria for bituminous layer</t>
  </si>
  <si>
    <t>(Calculated from another sheet)</t>
  </si>
  <si>
    <t>Flexible Pavement Design based on Three Layered Analysis</t>
  </si>
  <si>
    <t>Do Not Edit the Entire Sheet</t>
  </si>
  <si>
    <t>(Input in Red Cell only)</t>
  </si>
</sst>
</file>

<file path=xl/styles.xml><?xml version="1.0" encoding="utf-8"?>
<styleSheet xmlns="http://schemas.openxmlformats.org/spreadsheetml/2006/main">
  <numFmts count="6">
    <numFmt numFmtId="164" formatCode="0.000"/>
    <numFmt numFmtId="165" formatCode="0.0"/>
    <numFmt numFmtId="166" formatCode="0.0E+00"/>
    <numFmt numFmtId="167" formatCode="0.0000"/>
    <numFmt numFmtId="168" formatCode="0.00000"/>
    <numFmt numFmtId="169" formatCode="0.000000"/>
  </numFmts>
  <fonts count="13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sz val="11"/>
      <color theme="0" tint="-4.9989318521683403E-2"/>
      <name val="Arial"/>
      <family val="2"/>
    </font>
    <font>
      <b/>
      <sz val="11"/>
      <color theme="0" tint="-4.9989318521683403E-2"/>
      <name val="Arial"/>
      <family val="2"/>
    </font>
    <font>
      <b/>
      <sz val="11"/>
      <color rgb="FFFF0000"/>
      <name val="Arial"/>
      <family val="2"/>
    </font>
    <font>
      <b/>
      <sz val="12"/>
      <color rgb="FFFF0000"/>
      <name val="Arial"/>
      <family val="2"/>
    </font>
    <font>
      <sz val="11"/>
      <color theme="5" tint="0.59999389629810485"/>
      <name val="Arial"/>
      <family val="2"/>
    </font>
    <font>
      <b/>
      <sz val="11"/>
      <color theme="5" tint="0.59999389629810485"/>
      <name val="Arial"/>
      <family val="2"/>
    </font>
    <font>
      <b/>
      <sz val="14"/>
      <color theme="1"/>
      <name val="Arial"/>
      <family val="2"/>
    </font>
    <font>
      <b/>
      <sz val="13"/>
      <color rgb="FFFF0000"/>
      <name val="Arial Black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2" fillId="6" borderId="0" xfId="0" applyFont="1" applyFill="1"/>
    <xf numFmtId="0" fontId="3" fillId="6" borderId="0" xfId="0" applyFont="1" applyFill="1" applyAlignment="1">
      <alignment wrapText="1"/>
    </xf>
    <xf numFmtId="0" fontId="3" fillId="0" borderId="0" xfId="0" applyFont="1"/>
    <xf numFmtId="0" fontId="2" fillId="7" borderId="10" xfId="0" applyFont="1" applyFill="1" applyBorder="1" applyAlignment="1">
      <alignment horizontal="center" vertical="center" wrapText="1"/>
    </xf>
    <xf numFmtId="0" fontId="0" fillId="0" borderId="10" xfId="0" applyBorder="1"/>
    <xf numFmtId="0" fontId="3" fillId="8" borderId="10" xfId="0" applyFont="1" applyFill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0" fillId="2" borderId="10" xfId="0" applyFill="1" applyBorder="1"/>
    <xf numFmtId="0" fontId="1" fillId="0" borderId="10" xfId="0" applyFont="1" applyBorder="1"/>
    <xf numFmtId="0" fontId="3" fillId="2" borderId="10" xfId="0" applyFont="1" applyFill="1" applyBorder="1" applyAlignment="1">
      <alignment horizontal="center" vertical="center" wrapText="1"/>
    </xf>
    <xf numFmtId="0" fontId="3" fillId="9" borderId="1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9" borderId="12" xfId="0" applyFont="1" applyFill="1" applyBorder="1"/>
    <xf numFmtId="0" fontId="3" fillId="9" borderId="13" xfId="0" applyFont="1" applyFill="1" applyBorder="1"/>
    <xf numFmtId="2" fontId="3" fillId="0" borderId="0" xfId="0" applyNumberFormat="1" applyFont="1"/>
    <xf numFmtId="0" fontId="3" fillId="2" borderId="0" xfId="0" applyFont="1" applyFill="1"/>
    <xf numFmtId="0" fontId="3" fillId="5" borderId="0" xfId="0" applyFont="1" applyFill="1"/>
    <xf numFmtId="0" fontId="5" fillId="0" borderId="0" xfId="0" applyFont="1" applyFill="1"/>
    <xf numFmtId="167" fontId="3" fillId="5" borderId="0" xfId="0" applyNumberFormat="1" applyFont="1" applyFill="1"/>
    <xf numFmtId="167" fontId="5" fillId="0" borderId="0" xfId="0" applyNumberFormat="1" applyFont="1" applyFill="1"/>
    <xf numFmtId="1" fontId="3" fillId="0" borderId="0" xfId="0" applyNumberFormat="1" applyFont="1"/>
    <xf numFmtId="0" fontId="3" fillId="4" borderId="0" xfId="0" applyFont="1" applyFill="1"/>
    <xf numFmtId="0" fontId="5" fillId="0" borderId="0" xfId="0" applyFont="1"/>
    <xf numFmtId="164" fontId="3" fillId="0" borderId="0" xfId="0" applyNumberFormat="1" applyFont="1"/>
    <xf numFmtId="166" fontId="3" fillId="0" borderId="0" xfId="0" applyNumberFormat="1" applyFont="1"/>
    <xf numFmtId="166" fontId="2" fillId="2" borderId="0" xfId="0" applyNumberFormat="1" applyFont="1" applyFill="1" applyAlignment="1">
      <alignment horizontal="right"/>
    </xf>
    <xf numFmtId="164" fontId="3" fillId="4" borderId="0" xfId="0" applyNumberFormat="1" applyFont="1" applyFill="1"/>
    <xf numFmtId="166" fontId="2" fillId="4" borderId="0" xfId="0" applyNumberFormat="1" applyFont="1" applyFill="1"/>
    <xf numFmtId="166" fontId="2" fillId="2" borderId="0" xfId="0" applyNumberFormat="1" applyFont="1" applyFill="1"/>
    <xf numFmtId="0" fontId="3" fillId="3" borderId="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0" fontId="3" fillId="3" borderId="6" xfId="0" applyFont="1" applyFill="1" applyBorder="1"/>
    <xf numFmtId="0" fontId="3" fillId="3" borderId="2" xfId="0" applyFont="1" applyFill="1" applyBorder="1"/>
    <xf numFmtId="167" fontId="3" fillId="3" borderId="0" xfId="0" applyNumberFormat="1" applyFont="1" applyFill="1" applyBorder="1"/>
    <xf numFmtId="0" fontId="3" fillId="3" borderId="0" xfId="0" applyFont="1" applyFill="1" applyBorder="1"/>
    <xf numFmtId="164" fontId="3" fillId="3" borderId="0" xfId="0" applyNumberFormat="1" applyFont="1" applyFill="1" applyBorder="1"/>
    <xf numFmtId="2" fontId="3" fillId="3" borderId="2" xfId="0" applyNumberFormat="1" applyFont="1" applyFill="1" applyBorder="1"/>
    <xf numFmtId="0" fontId="3" fillId="3" borderId="7" xfId="0" applyFont="1" applyFill="1" applyBorder="1"/>
    <xf numFmtId="0" fontId="3" fillId="3" borderId="8" xfId="0" applyFont="1" applyFill="1" applyBorder="1"/>
    <xf numFmtId="164" fontId="3" fillId="3" borderId="1" xfId="0" applyNumberFormat="1" applyFont="1" applyFill="1" applyBorder="1"/>
    <xf numFmtId="0" fontId="3" fillId="3" borderId="1" xfId="0" applyFont="1" applyFill="1" applyBorder="1"/>
    <xf numFmtId="2" fontId="3" fillId="3" borderId="8" xfId="0" applyNumberFormat="1" applyFont="1" applyFill="1" applyBorder="1"/>
    <xf numFmtId="165" fontId="3" fillId="0" borderId="0" xfId="0" applyNumberFormat="1" applyFont="1"/>
    <xf numFmtId="0" fontId="3" fillId="0" borderId="10" xfId="0" applyFont="1" applyBorder="1"/>
    <xf numFmtId="0" fontId="4" fillId="5" borderId="10" xfId="0" applyFont="1" applyFill="1" applyBorder="1"/>
    <xf numFmtId="0" fontId="3" fillId="5" borderId="10" xfId="0" applyFont="1" applyFill="1" applyBorder="1"/>
    <xf numFmtId="0" fontId="4" fillId="5" borderId="10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0" fontId="4" fillId="5" borderId="10" xfId="0" applyFont="1" applyFill="1" applyBorder="1" applyAlignment="1"/>
    <xf numFmtId="1" fontId="3" fillId="5" borderId="10" xfId="0" applyNumberFormat="1" applyFont="1" applyFill="1" applyBorder="1"/>
    <xf numFmtId="0" fontId="3" fillId="0" borderId="13" xfId="0" applyFont="1" applyBorder="1"/>
    <xf numFmtId="0" fontId="3" fillId="0" borderId="20" xfId="0" applyFont="1" applyBorder="1"/>
    <xf numFmtId="0" fontId="4" fillId="9" borderId="21" xfId="0" applyFont="1" applyFill="1" applyBorder="1"/>
    <xf numFmtId="0" fontId="2" fillId="5" borderId="23" xfId="0" applyFont="1" applyFill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4" fillId="5" borderId="15" xfId="0" applyFont="1" applyFill="1" applyBorder="1"/>
    <xf numFmtId="0" fontId="3" fillId="5" borderId="15" xfId="0" applyFont="1" applyFill="1" applyBorder="1"/>
    <xf numFmtId="0" fontId="4" fillId="5" borderId="15" xfId="0" applyFont="1" applyFill="1" applyBorder="1" applyAlignment="1">
      <alignment horizontal="center"/>
    </xf>
    <xf numFmtId="0" fontId="8" fillId="9" borderId="11" xfId="0" applyFont="1" applyFill="1" applyBorder="1"/>
    <xf numFmtId="0" fontId="7" fillId="5" borderId="0" xfId="0" applyFont="1" applyFill="1"/>
    <xf numFmtId="0" fontId="3" fillId="0" borderId="0" xfId="0" applyFont="1" applyFill="1"/>
    <xf numFmtId="166" fontId="5" fillId="0" borderId="0" xfId="0" applyNumberFormat="1" applyFont="1" applyFill="1"/>
    <xf numFmtId="0" fontId="6" fillId="0" borderId="0" xfId="0" applyFont="1" applyFill="1"/>
    <xf numFmtId="168" fontId="5" fillId="0" borderId="0" xfId="0" applyNumberFormat="1" applyFont="1" applyFill="1"/>
    <xf numFmtId="166" fontId="2" fillId="0" borderId="0" xfId="0" applyNumberFormat="1" applyFont="1" applyFill="1"/>
    <xf numFmtId="168" fontId="3" fillId="0" borderId="0" xfId="0" applyNumberFormat="1" applyFont="1" applyFill="1"/>
    <xf numFmtId="0" fontId="2" fillId="4" borderId="0" xfId="0" applyFont="1" applyFill="1" applyBorder="1"/>
    <xf numFmtId="0" fontId="2" fillId="4" borderId="0" xfId="0" applyFont="1" applyFill="1"/>
    <xf numFmtId="166" fontId="3" fillId="4" borderId="0" xfId="0" applyNumberFormat="1" applyFont="1" applyFill="1"/>
    <xf numFmtId="168" fontId="3" fillId="4" borderId="0" xfId="0" applyNumberFormat="1" applyFont="1" applyFill="1"/>
    <xf numFmtId="0" fontId="3" fillId="10" borderId="0" xfId="0" applyFont="1" applyFill="1"/>
    <xf numFmtId="0" fontId="2" fillId="10" borderId="0" xfId="0" applyFont="1" applyFill="1" applyAlignment="1">
      <alignment horizontal="right"/>
    </xf>
    <xf numFmtId="1" fontId="3" fillId="10" borderId="0" xfId="0" applyNumberFormat="1" applyFont="1" applyFill="1"/>
    <xf numFmtId="0" fontId="7" fillId="10" borderId="0" xfId="0" applyFont="1" applyFill="1" applyAlignment="1">
      <alignment horizontal="center"/>
    </xf>
    <xf numFmtId="1" fontId="9" fillId="10" borderId="0" xfId="0" applyNumberFormat="1" applyFont="1" applyFill="1"/>
    <xf numFmtId="0" fontId="9" fillId="10" borderId="0" xfId="0" applyFont="1" applyFill="1"/>
    <xf numFmtId="0" fontId="10" fillId="10" borderId="0" xfId="0" applyFont="1" applyFill="1" applyAlignment="1">
      <alignment horizontal="center"/>
    </xf>
    <xf numFmtId="0" fontId="2" fillId="0" borderId="0" xfId="0" applyFont="1"/>
    <xf numFmtId="2" fontId="3" fillId="0" borderId="10" xfId="0" applyNumberFormat="1" applyFont="1" applyBorder="1"/>
    <xf numFmtId="1" fontId="3" fillId="0" borderId="10" xfId="0" applyNumberFormat="1" applyFont="1" applyBorder="1"/>
    <xf numFmtId="164" fontId="3" fillId="0" borderId="10" xfId="0" applyNumberFormat="1" applyFont="1" applyBorder="1"/>
    <xf numFmtId="166" fontId="3" fillId="0" borderId="10" xfId="0" applyNumberFormat="1" applyFont="1" applyBorder="1"/>
    <xf numFmtId="0" fontId="2" fillId="0" borderId="10" xfId="0" applyFont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3" borderId="27" xfId="0" applyFont="1" applyFill="1" applyBorder="1"/>
    <xf numFmtId="169" fontId="3" fillId="3" borderId="2" xfId="0" applyNumberFormat="1" applyFont="1" applyFill="1" applyBorder="1"/>
    <xf numFmtId="0" fontId="3" fillId="3" borderId="19" xfId="0" applyFont="1" applyFill="1" applyBorder="1"/>
    <xf numFmtId="0" fontId="3" fillId="4" borderId="11" xfId="0" applyFont="1" applyFill="1" applyBorder="1"/>
    <xf numFmtId="0" fontId="3" fillId="4" borderId="12" xfId="0" applyFont="1" applyFill="1" applyBorder="1"/>
    <xf numFmtId="0" fontId="3" fillId="4" borderId="13" xfId="0" applyFont="1" applyFill="1" applyBorder="1"/>
    <xf numFmtId="0" fontId="3" fillId="4" borderId="20" xfId="0" applyFont="1" applyFill="1" applyBorder="1"/>
    <xf numFmtId="0" fontId="3" fillId="4" borderId="0" xfId="0" applyFont="1" applyFill="1" applyBorder="1"/>
    <xf numFmtId="0" fontId="3" fillId="4" borderId="21" xfId="0" applyFont="1" applyFill="1" applyBorder="1"/>
    <xf numFmtId="1" fontId="3" fillId="4" borderId="21" xfId="0" applyNumberFormat="1" applyFont="1" applyFill="1" applyBorder="1"/>
    <xf numFmtId="2" fontId="3" fillId="4" borderId="21" xfId="0" applyNumberFormat="1" applyFont="1" applyFill="1" applyBorder="1"/>
    <xf numFmtId="0" fontId="3" fillId="4" borderId="28" xfId="0" applyFont="1" applyFill="1" applyBorder="1"/>
    <xf numFmtId="0" fontId="3" fillId="4" borderId="29" xfId="0" applyFont="1" applyFill="1" applyBorder="1"/>
    <xf numFmtId="2" fontId="3" fillId="4" borderId="30" xfId="0" applyNumberFormat="1" applyFont="1" applyFill="1" applyBorder="1"/>
    <xf numFmtId="166" fontId="2" fillId="10" borderId="0" xfId="0" applyNumberFormat="1" applyFont="1" applyFill="1"/>
    <xf numFmtId="0" fontId="2" fillId="10" borderId="1" xfId="0" applyFont="1" applyFill="1" applyBorder="1" applyAlignment="1">
      <alignment horizontal="right"/>
    </xf>
    <xf numFmtId="0" fontId="3" fillId="10" borderId="1" xfId="0" applyFont="1" applyFill="1" applyBorder="1"/>
    <xf numFmtId="0" fontId="2" fillId="10" borderId="1" xfId="0" applyFont="1" applyFill="1" applyBorder="1"/>
    <xf numFmtId="0" fontId="11" fillId="0" borderId="9" xfId="0" applyFont="1" applyBorder="1" applyAlignment="1">
      <alignment horizontal="center" vertical="center"/>
    </xf>
    <xf numFmtId="0" fontId="2" fillId="10" borderId="0" xfId="0" applyFont="1" applyFill="1" applyBorder="1" applyAlignment="1">
      <alignment horizontal="center"/>
    </xf>
    <xf numFmtId="0" fontId="2" fillId="10" borderId="1" xfId="0" applyFont="1" applyFill="1" applyBorder="1" applyAlignment="1">
      <alignment horizontal="center"/>
    </xf>
    <xf numFmtId="0" fontId="3" fillId="5" borderId="14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/>
    </xf>
    <xf numFmtId="0" fontId="4" fillId="5" borderId="15" xfId="0" applyFont="1" applyFill="1" applyBorder="1" applyAlignment="1">
      <alignment horizontal="center"/>
    </xf>
    <xf numFmtId="0" fontId="3" fillId="9" borderId="17" xfId="0" applyFont="1" applyFill="1" applyBorder="1" applyAlignment="1">
      <alignment horizontal="center"/>
    </xf>
    <xf numFmtId="0" fontId="3" fillId="9" borderId="18" xfId="0" applyFont="1" applyFill="1" applyBorder="1" applyAlignment="1">
      <alignment horizontal="center"/>
    </xf>
    <xf numFmtId="0" fontId="3" fillId="9" borderId="31" xfId="0" applyFont="1" applyFill="1" applyBorder="1" applyAlignment="1">
      <alignment horizontal="center"/>
    </xf>
    <xf numFmtId="0" fontId="2" fillId="5" borderId="22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/>
    </xf>
    <xf numFmtId="0" fontId="3" fillId="5" borderId="25" xfId="0" applyFont="1" applyFill="1" applyBorder="1" applyAlignment="1">
      <alignment horizontal="center"/>
    </xf>
    <xf numFmtId="0" fontId="3" fillId="5" borderId="16" xfId="0" applyFont="1" applyFill="1" applyBorder="1" applyAlignment="1">
      <alignment horizontal="center"/>
    </xf>
    <xf numFmtId="164" fontId="3" fillId="5" borderId="16" xfId="0" applyNumberFormat="1" applyFont="1" applyFill="1" applyBorder="1" applyAlignment="1">
      <alignment horizontal="center"/>
    </xf>
    <xf numFmtId="164" fontId="3" fillId="5" borderId="26" xfId="0" applyNumberFormat="1" applyFont="1" applyFill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7" fillId="11" borderId="0" xfId="0" applyFont="1" applyFill="1"/>
    <xf numFmtId="0" fontId="8" fillId="11" borderId="0" xfId="0" applyFont="1" applyFill="1" applyAlignment="1">
      <alignment horizontal="center" vertical="center"/>
    </xf>
    <xf numFmtId="0" fontId="12" fillId="12" borderId="0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xVal>
            <c:numRef>
              <c:f>Design!$A$60:$A$409</c:f>
              <c:numCache>
                <c:formatCode>General</c:formatCode>
                <c:ptCount val="1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349</c:v>
                </c:pt>
              </c:numCache>
            </c:numRef>
          </c:xVal>
          <c:yVal>
            <c:numRef>
              <c:f>Design!$W$60:$W$217</c:f>
              <c:numCache>
                <c:formatCode>0.00</c:formatCode>
                <c:ptCount val="109"/>
                <c:pt idx="0">
                  <c:v>0</c:v>
                </c:pt>
                <c:pt idx="1">
                  <c:v>0.4400505857</c:v>
                </c:pt>
                <c:pt idx="2">
                  <c:v>0.57672480780000002</c:v>
                </c:pt>
                <c:pt idx="3">
                  <c:v>0.33905895850000001</c:v>
                </c:pt>
                <c:pt idx="4">
                  <c:v>-6.604332802E-2</c:v>
                </c:pt>
                <c:pt idx="5">
                  <c:v>-0.32757913760000001</c:v>
                </c:pt>
                <c:pt idx="6">
                  <c:v>-0.27668385810000001</c:v>
                </c:pt>
                <c:pt idx="7">
                  <c:v>-4.6828234819999998E-3</c:v>
                </c:pt>
                <c:pt idx="8">
                  <c:v>0.23463634689999999</c:v>
                </c:pt>
                <c:pt idx="9">
                  <c:v>0.2453117866</c:v>
                </c:pt>
                <c:pt idx="10">
                  <c:v>4.347274617E-2</c:v>
                </c:pt>
                <c:pt idx="11">
                  <c:v>-0.17678529900000001</c:v>
                </c:pt>
                <c:pt idx="12">
                  <c:v>-0.22344710449999999</c:v>
                </c:pt>
                <c:pt idx="13">
                  <c:v>-7.0318052120000002E-2</c:v>
                </c:pt>
                <c:pt idx="14">
                  <c:v>0.1333751547</c:v>
                </c:pt>
                <c:pt idx="15">
                  <c:v>0.20510403860000001</c:v>
                </c:pt>
                <c:pt idx="16">
                  <c:v>9.0397175659999995E-2</c:v>
                </c:pt>
                <c:pt idx="17">
                  <c:v>-9.7668492760000003E-2</c:v>
                </c:pt>
                <c:pt idx="18">
                  <c:v>-0.18799488549999999</c:v>
                </c:pt>
                <c:pt idx="19">
                  <c:v>-0.10570143110000001</c:v>
                </c:pt>
                <c:pt idx="20">
                  <c:v>6.6833124179999995E-2</c:v>
                </c:pt>
                <c:pt idx="21">
                  <c:v>0.1711202728</c:v>
                </c:pt>
                <c:pt idx="22">
                  <c:v>0.1171777896</c:v>
                </c:pt>
                <c:pt idx="23">
                  <c:v>-3.951932188E-2</c:v>
                </c:pt>
                <c:pt idx="24">
                  <c:v>-0.15403806519999999</c:v>
                </c:pt>
                <c:pt idx="25">
                  <c:v>-0.12535024959999999</c:v>
                </c:pt>
                <c:pt idx="26">
                  <c:v>1.504573059E-2</c:v>
                </c:pt>
                <c:pt idx="27">
                  <c:v>0.1365847245</c:v>
                </c:pt>
                <c:pt idx="28">
                  <c:v>0.13055148829999999</c:v>
                </c:pt>
                <c:pt idx="29">
                  <c:v>6.9342045590000002E-3</c:v>
                </c:pt>
                <c:pt idx="30">
                  <c:v>-0.1187510626</c:v>
                </c:pt>
                <c:pt idx="31">
                  <c:v>-0.13302431670000001</c:v>
                </c:pt>
                <c:pt idx="32">
                  <c:v>-2.6589028479999999E-2</c:v>
                </c:pt>
                <c:pt idx="33">
                  <c:v>0.1006196491</c:v>
                </c:pt>
                <c:pt idx="34">
                  <c:v>0.1329711811</c:v>
                </c:pt>
                <c:pt idx="35">
                  <c:v>4.3990942179999999E-2</c:v>
                </c:pt>
                <c:pt idx="36">
                  <c:v>-8.2329809490000003E-2</c:v>
                </c:pt>
                <c:pt idx="37">
                  <c:v>-0.13058003870000001</c:v>
                </c:pt>
                <c:pt idx="38">
                  <c:v>-5.916188989E-2</c:v>
                </c:pt>
                <c:pt idx="39">
                  <c:v>6.4056103690000005E-2</c:v>
                </c:pt>
                <c:pt idx="40">
                  <c:v>0.12603831800000001</c:v>
                </c:pt>
                <c:pt idx="41">
                  <c:v>7.2101261599999994E-2</c:v>
                </c:pt>
                <c:pt idx="42">
                  <c:v>-4.5993888220000001E-2</c:v>
                </c:pt>
                <c:pt idx="43">
                  <c:v>-0.119540334</c:v>
                </c:pt>
                <c:pt idx="44">
                  <c:v>-8.2803359379999997E-2</c:v>
                </c:pt>
                <c:pt idx="45">
                  <c:v>2.834885438E-2</c:v>
                </c:pt>
                <c:pt idx="46">
                  <c:v>0.1112908366</c:v>
                </c:pt>
                <c:pt idx="47">
                  <c:v>9.1268764239999994E-2</c:v>
                </c:pt>
                <c:pt idx="48">
                  <c:v>-1.1328953419999999E-2</c:v>
                </c:pt>
                <c:pt idx="49">
                  <c:v>-0.101506128</c:v>
                </c:pt>
                <c:pt idx="50">
                  <c:v>-9.7511828130000006E-2</c:v>
                </c:pt>
                <c:pt idx="51">
                  <c:v>-4.862134368E-3</c:v>
                </c:pt>
                <c:pt idx="52">
                  <c:v>9.0413577539999998E-2</c:v>
                </c:pt>
                <c:pt idx="53">
                  <c:v>0.10156554750000001</c:v>
                </c:pt>
                <c:pt idx="54">
                  <c:v>2.003044394E-2</c:v>
                </c:pt>
                <c:pt idx="55">
                  <c:v>-7.8250038310000006E-2</c:v>
                </c:pt>
                <c:pt idx="56">
                  <c:v>-0.1034845628</c:v>
                </c:pt>
                <c:pt idx="57">
                  <c:v>-3.3996332480000002E-2</c:v>
                </c:pt>
                <c:pt idx="58">
                  <c:v>6.5259503509999997E-2</c:v>
                </c:pt>
                <c:pt idx="59">
                  <c:v>0.1033467441</c:v>
                </c:pt>
                <c:pt idx="60">
                  <c:v>4.6598383760000001E-2</c:v>
                </c:pt>
                <c:pt idx="61">
                  <c:v>-5.1690235940000002E-2</c:v>
                </c:pt>
                <c:pt idx="62">
                  <c:v>-0.10125366500000001</c:v>
                </c:pt>
                <c:pt idx="63">
                  <c:v>-5.7696680290000003E-2</c:v>
                </c:pt>
                <c:pt idx="64">
                  <c:v>3.7791549350000002E-2</c:v>
                </c:pt>
                <c:pt idx="65">
                  <c:v>9.7330172229999998E-2</c:v>
                </c:pt>
                <c:pt idx="66">
                  <c:v>6.7175478090000004E-2</c:v>
                </c:pt>
                <c:pt idx="67">
                  <c:v>-2.3810383149999999E-2</c:v>
                </c:pt>
                <c:pt idx="68">
                  <c:v>-9.1723204310000001E-2</c:v>
                </c:pt>
                <c:pt idx="69">
                  <c:v>-7.4945300130000003E-2</c:v>
                </c:pt>
                <c:pt idx="70">
                  <c:v>9.9877887849999999E-3</c:v>
                </c:pt>
                <c:pt idx="71">
                  <c:v>8.4599982889999994E-2</c:v>
                </c:pt>
                <c:pt idx="72">
                  <c:v>8.0944456279999993E-2</c:v>
                </c:pt>
                <c:pt idx="73">
                  <c:v>3.444570023E-3</c:v>
                </c:pt>
                <c:pt idx="74">
                  <c:v>-7.614567823E-2</c:v>
                </c:pt>
                <c:pt idx="75">
                  <c:v>-8.5139995039999999E-2</c:v>
                </c:pt>
                <c:pt idx="76">
                  <c:v>-1.6267813579999998E-2</c:v>
                </c:pt>
                <c:pt idx="77">
                  <c:v>6.656064247E-2</c:v>
                </c:pt>
                <c:pt idx="78">
                  <c:v>8.7528094550000005E-2</c:v>
                </c:pt>
                <c:pt idx="79">
                  <c:v>2.8279059490000001E-2</c:v>
                </c:pt>
                <c:pt idx="80">
                  <c:v>-5.605729668E-2</c:v>
                </c:pt>
                <c:pt idx="81">
                  <c:v>-8.8133904299999996E-2</c:v>
                </c:pt>
                <c:pt idx="82">
                  <c:v>-3.9294382619999998E-2</c:v>
                </c:pt>
                <c:pt idx="83">
                  <c:v>4.4856754229999997E-2</c:v>
                </c:pt>
                <c:pt idx="84">
                  <c:v>8.7010855169999998E-2</c:v>
                </c:pt>
                <c:pt idx="85">
                  <c:v>4.9151460330000001E-2</c:v>
                </c:pt>
                <c:pt idx="86">
                  <c:v>-3.3185261069999999E-2</c:v>
                </c:pt>
                <c:pt idx="87">
                  <c:v>-8.4239461530000004E-2</c:v>
                </c:pt>
                <c:pt idx="88">
                  <c:v>-5.7711850289999998E-2</c:v>
                </c:pt>
                <c:pt idx="89">
                  <c:v>2.1270530919999999E-2</c:v>
                </c:pt>
                <c:pt idx="90">
                  <c:v>7.9925646710000006E-2</c:v>
                </c:pt>
                <c:pt idx="91">
                  <c:v>6.4862857070000002E-2</c:v>
                </c:pt>
                <c:pt idx="92">
                  <c:v>-9.3380519910000008E-3</c:v>
                </c:pt>
                <c:pt idx="93">
                  <c:v>-7.4198629220000006E-2</c:v>
                </c:pt>
                <c:pt idx="94">
                  <c:v>-7.0518952979999994E-2</c:v>
                </c:pt>
                <c:pt idx="95">
                  <c:v>-2.3925613000000002E-3</c:v>
                </c:pt>
                <c:pt idx="96">
                  <c:v>6.7208414559999999E-2</c:v>
                </c:pt>
                <c:pt idx="97">
                  <c:v>7.4622727890000004E-2</c:v>
                </c:pt>
                <c:pt idx="98">
                  <c:v>1.3711100780000001E-2</c:v>
                </c:pt>
                <c:pt idx="99">
                  <c:v>-5.9122942550000002E-2</c:v>
                </c:pt>
                <c:pt idx="100">
                  <c:v>-7.7145352010000001E-2</c:v>
                </c:pt>
                <c:pt idx="101">
                  <c:v>-2.442011476E-2</c:v>
                </c:pt>
                <c:pt idx="102">
                  <c:v>5.012494613E-2</c:v>
                </c:pt>
                <c:pt idx="103">
                  <c:v>7.8086545569999999E-2</c:v>
                </c:pt>
                <c:pt idx="104">
                  <c:v>3.4338014129999997E-2</c:v>
                </c:pt>
                <c:pt idx="105">
                  <c:v>-4.0408581190000001E-2</c:v>
                </c:pt>
                <c:pt idx="106">
                  <c:v>-7.7474058159999998E-2</c:v>
                </c:pt>
                <c:pt idx="107">
                  <c:v>-4.3301878260000003E-2</c:v>
                </c:pt>
                <c:pt idx="108">
                  <c:v>3.0175890949999999E-2</c:v>
                </c:pt>
              </c:numCache>
            </c:numRef>
          </c:yVal>
        </c:ser>
        <c:axId val="103018496"/>
        <c:axId val="103020032"/>
      </c:scatterChart>
      <c:valAx>
        <c:axId val="103018496"/>
        <c:scaling>
          <c:orientation val="minMax"/>
        </c:scaling>
        <c:axPos val="b"/>
        <c:numFmt formatCode="General" sourceLinked="1"/>
        <c:tickLblPos val="nextTo"/>
        <c:crossAx val="103020032"/>
        <c:crosses val="autoZero"/>
        <c:crossBetween val="midCat"/>
      </c:valAx>
      <c:valAx>
        <c:axId val="103020032"/>
        <c:scaling>
          <c:orientation val="minMax"/>
        </c:scaling>
        <c:axPos val="l"/>
        <c:majorGridlines/>
        <c:numFmt formatCode="0.00" sourceLinked="1"/>
        <c:tickLblPos val="nextTo"/>
        <c:crossAx val="103018496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tx>
            <c:v>5%</c:v>
          </c:tx>
          <c:xVal>
            <c:numRef>
              <c:f>'Design Table'!$A$4:$A$23</c:f>
              <c:numCache>
                <c:formatCode>General</c:formatCode>
                <c:ptCount val="20"/>
                <c:pt idx="0">
                  <c:v>5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  <c:pt idx="13">
                  <c:v>140</c:v>
                </c:pt>
                <c:pt idx="14">
                  <c:v>150</c:v>
                </c:pt>
                <c:pt idx="15">
                  <c:v>160</c:v>
                </c:pt>
                <c:pt idx="16">
                  <c:v>170</c:v>
                </c:pt>
                <c:pt idx="17">
                  <c:v>180</c:v>
                </c:pt>
                <c:pt idx="18">
                  <c:v>190</c:v>
                </c:pt>
                <c:pt idx="19">
                  <c:v>200</c:v>
                </c:pt>
              </c:numCache>
            </c:numRef>
          </c:xVal>
          <c:yVal>
            <c:numRef>
              <c:f>'Design Table'!$D$4:$D$22</c:f>
              <c:numCache>
                <c:formatCode>General</c:formatCode>
                <c:ptCount val="19"/>
                <c:pt idx="0">
                  <c:v>65</c:v>
                </c:pt>
                <c:pt idx="1">
                  <c:v>80</c:v>
                </c:pt>
                <c:pt idx="2">
                  <c:v>105</c:v>
                </c:pt>
                <c:pt idx="3">
                  <c:v>115</c:v>
                </c:pt>
                <c:pt idx="4">
                  <c:v>130</c:v>
                </c:pt>
                <c:pt idx="5">
                  <c:v>140</c:v>
                </c:pt>
                <c:pt idx="9">
                  <c:v>145</c:v>
                </c:pt>
              </c:numCache>
            </c:numRef>
          </c:yVal>
        </c:ser>
        <c:ser>
          <c:idx val="1"/>
          <c:order val="1"/>
          <c:tx>
            <c:v>6%</c:v>
          </c:tx>
          <c:xVal>
            <c:numRef>
              <c:f>'Design Table'!$G$4:$G$9</c:f>
              <c:numCache>
                <c:formatCode>General</c:formatCode>
                <c:ptCount val="6"/>
                <c:pt idx="0">
                  <c:v>5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</c:numCache>
            </c:numRef>
          </c:xVal>
          <c:yVal>
            <c:numRef>
              <c:f>'Design Table'!$J$4:$J$9</c:f>
              <c:numCache>
                <c:formatCode>General</c:formatCode>
                <c:ptCount val="6"/>
                <c:pt idx="0">
                  <c:v>60</c:v>
                </c:pt>
                <c:pt idx="1">
                  <c:v>70</c:v>
                </c:pt>
                <c:pt idx="2">
                  <c:v>95</c:v>
                </c:pt>
                <c:pt idx="3">
                  <c:v>110</c:v>
                </c:pt>
                <c:pt idx="4">
                  <c:v>120</c:v>
                </c:pt>
                <c:pt idx="5">
                  <c:v>130</c:v>
                </c:pt>
              </c:numCache>
            </c:numRef>
          </c:yVal>
        </c:ser>
        <c:ser>
          <c:idx val="2"/>
          <c:order val="2"/>
          <c:tx>
            <c:v>7%</c:v>
          </c:tx>
          <c:xVal>
            <c:numRef>
              <c:f>'Design Table'!$A$4:$A$9</c:f>
              <c:numCache>
                <c:formatCode>General</c:formatCode>
                <c:ptCount val="6"/>
                <c:pt idx="0">
                  <c:v>5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</c:numCache>
            </c:numRef>
          </c:xVal>
          <c:yVal>
            <c:numRef>
              <c:f>'Design Table'!$P$4:$P$9</c:f>
              <c:numCache>
                <c:formatCode>General</c:formatCode>
                <c:ptCount val="6"/>
                <c:pt idx="0">
                  <c:v>50</c:v>
                </c:pt>
                <c:pt idx="1">
                  <c:v>65</c:v>
                </c:pt>
                <c:pt idx="2">
                  <c:v>90</c:v>
                </c:pt>
                <c:pt idx="3">
                  <c:v>100</c:v>
                </c:pt>
                <c:pt idx="4">
                  <c:v>115</c:v>
                </c:pt>
                <c:pt idx="5">
                  <c:v>125</c:v>
                </c:pt>
              </c:numCache>
            </c:numRef>
          </c:yVal>
        </c:ser>
        <c:ser>
          <c:idx val="3"/>
          <c:order val="3"/>
          <c:tx>
            <c:v>8%</c:v>
          </c:tx>
          <c:xVal>
            <c:numRef>
              <c:f>'Design Table'!$A$4:$A$9</c:f>
              <c:numCache>
                <c:formatCode>General</c:formatCode>
                <c:ptCount val="6"/>
                <c:pt idx="0">
                  <c:v>5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</c:numCache>
            </c:numRef>
          </c:xVal>
          <c:yVal>
            <c:numRef>
              <c:f>'Design Table'!$D$27:$D$32</c:f>
              <c:numCache>
                <c:formatCode>General</c:formatCode>
                <c:ptCount val="6"/>
                <c:pt idx="0">
                  <c:v>50</c:v>
                </c:pt>
                <c:pt idx="1">
                  <c:v>60</c:v>
                </c:pt>
                <c:pt idx="2">
                  <c:v>85</c:v>
                </c:pt>
                <c:pt idx="3">
                  <c:v>95</c:v>
                </c:pt>
                <c:pt idx="4">
                  <c:v>105</c:v>
                </c:pt>
                <c:pt idx="5">
                  <c:v>115</c:v>
                </c:pt>
              </c:numCache>
            </c:numRef>
          </c:yVal>
        </c:ser>
        <c:ser>
          <c:idx val="4"/>
          <c:order val="4"/>
          <c:tx>
            <c:v>9%</c:v>
          </c:tx>
          <c:xVal>
            <c:numRef>
              <c:f>'Design Table'!$G$27:$G$32</c:f>
              <c:numCache>
                <c:formatCode>General</c:formatCode>
                <c:ptCount val="6"/>
                <c:pt idx="0">
                  <c:v>5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</c:numCache>
            </c:numRef>
          </c:xVal>
          <c:yVal>
            <c:numRef>
              <c:f>'Design Table'!$J$27:$J$32</c:f>
              <c:numCache>
                <c:formatCode>General</c:formatCode>
                <c:ptCount val="6"/>
                <c:pt idx="0">
                  <c:v>50</c:v>
                </c:pt>
                <c:pt idx="1">
                  <c:v>55</c:v>
                </c:pt>
                <c:pt idx="2">
                  <c:v>75</c:v>
                </c:pt>
                <c:pt idx="3">
                  <c:v>90</c:v>
                </c:pt>
                <c:pt idx="4">
                  <c:v>100</c:v>
                </c:pt>
                <c:pt idx="5">
                  <c:v>110</c:v>
                </c:pt>
              </c:numCache>
            </c:numRef>
          </c:yVal>
        </c:ser>
        <c:ser>
          <c:idx val="5"/>
          <c:order val="5"/>
          <c:tx>
            <c:v>10%</c:v>
          </c:tx>
          <c:xVal>
            <c:numRef>
              <c:f>'Design Table'!$M$27:$M$32</c:f>
              <c:numCache>
                <c:formatCode>General</c:formatCode>
                <c:ptCount val="6"/>
                <c:pt idx="0">
                  <c:v>5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</c:numCache>
            </c:numRef>
          </c:xVal>
          <c:yVal>
            <c:numRef>
              <c:f>'Design Table'!$P$27:$P$32</c:f>
              <c:numCache>
                <c:formatCode>General</c:formatCode>
                <c:ptCount val="6"/>
                <c:pt idx="0">
                  <c:v>50</c:v>
                </c:pt>
                <c:pt idx="1">
                  <c:v>50</c:v>
                </c:pt>
                <c:pt idx="2">
                  <c:v>70</c:v>
                </c:pt>
                <c:pt idx="3">
                  <c:v>85</c:v>
                </c:pt>
                <c:pt idx="4">
                  <c:v>95</c:v>
                </c:pt>
                <c:pt idx="5">
                  <c:v>105</c:v>
                </c:pt>
              </c:numCache>
            </c:numRef>
          </c:yVal>
        </c:ser>
        <c:ser>
          <c:idx val="6"/>
          <c:order val="6"/>
          <c:tx>
            <c:v>12%</c:v>
          </c:tx>
          <c:xVal>
            <c:numRef>
              <c:f>'Design Table'!$G$50:$G$55</c:f>
              <c:numCache>
                <c:formatCode>General</c:formatCode>
                <c:ptCount val="6"/>
                <c:pt idx="0">
                  <c:v>5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</c:numCache>
            </c:numRef>
          </c:xVal>
          <c:yVal>
            <c:numRef>
              <c:f>'Design Table'!$J$50:$J$55</c:f>
              <c:numCache>
                <c:formatCode>General</c:formatCode>
                <c:ptCount val="6"/>
                <c:pt idx="0">
                  <c:v>50</c:v>
                </c:pt>
                <c:pt idx="1">
                  <c:v>50</c:v>
                </c:pt>
                <c:pt idx="2">
                  <c:v>55</c:v>
                </c:pt>
                <c:pt idx="3">
                  <c:v>75</c:v>
                </c:pt>
                <c:pt idx="4">
                  <c:v>90</c:v>
                </c:pt>
                <c:pt idx="5">
                  <c:v>100</c:v>
                </c:pt>
              </c:numCache>
            </c:numRef>
          </c:yVal>
        </c:ser>
        <c:ser>
          <c:idx val="7"/>
          <c:order val="7"/>
          <c:tx>
            <c:v>15%</c:v>
          </c:tx>
          <c:xVal>
            <c:numRef>
              <c:f>'Design Table'!$M$50:$M$55</c:f>
              <c:numCache>
                <c:formatCode>General</c:formatCode>
                <c:ptCount val="6"/>
                <c:pt idx="0">
                  <c:v>5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</c:numCache>
            </c:numRef>
          </c:xVal>
          <c:yVal>
            <c:numRef>
              <c:f>'Design Table'!$P$50:$P$55</c:f>
              <c:numCache>
                <c:formatCode>General</c:formatCode>
                <c:ptCount val="6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65</c:v>
                </c:pt>
                <c:pt idx="4">
                  <c:v>75</c:v>
                </c:pt>
                <c:pt idx="5">
                  <c:v>85</c:v>
                </c:pt>
              </c:numCache>
            </c:numRef>
          </c:yVal>
        </c:ser>
        <c:axId val="125936384"/>
        <c:axId val="125937920"/>
      </c:scatterChart>
      <c:valAx>
        <c:axId val="125936384"/>
        <c:scaling>
          <c:orientation val="minMax"/>
        </c:scaling>
        <c:axPos val="b"/>
        <c:numFmt formatCode="General" sourceLinked="1"/>
        <c:tickLblPos val="nextTo"/>
        <c:crossAx val="125937920"/>
        <c:crosses val="autoZero"/>
        <c:crossBetween val="midCat"/>
      </c:valAx>
      <c:valAx>
        <c:axId val="125937920"/>
        <c:scaling>
          <c:orientation val="minMax"/>
        </c:scaling>
        <c:axPos val="l"/>
        <c:majorGridlines/>
        <c:numFmt formatCode="General" sourceLinked="1"/>
        <c:tickLblPos val="nextTo"/>
        <c:crossAx val="12593638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1" Type="http://schemas.openxmlformats.org/officeDocument/2006/relationships/image" Target="../media/image1.png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424921</xdr:colOff>
      <xdr:row>106</xdr:row>
      <xdr:rowOff>165418</xdr:rowOff>
    </xdr:from>
    <xdr:to>
      <xdr:col>23</xdr:col>
      <xdr:colOff>362988</xdr:colOff>
      <xdr:row>124</xdr:row>
      <xdr:rowOff>158751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66671" y="19151918"/>
          <a:ext cx="7780317" cy="31365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47</xdr:col>
      <xdr:colOff>264006</xdr:colOff>
      <xdr:row>149</xdr:row>
      <xdr:rowOff>187108</xdr:rowOff>
    </xdr:from>
    <xdr:to>
      <xdr:col>53</xdr:col>
      <xdr:colOff>236840</xdr:colOff>
      <xdr:row>156</xdr:row>
      <xdr:rowOff>124200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6352981" y="8321458"/>
          <a:ext cx="3630434" cy="1205648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547742</xdr:colOff>
      <xdr:row>5</xdr:row>
      <xdr:rowOff>135285</xdr:rowOff>
    </xdr:from>
    <xdr:to>
      <xdr:col>53</xdr:col>
      <xdr:colOff>68930</xdr:colOff>
      <xdr:row>20</xdr:row>
      <xdr:rowOff>142256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027117" y="678210"/>
          <a:ext cx="3788387" cy="2735203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74876</xdr:colOff>
      <xdr:row>2</xdr:row>
      <xdr:rowOff>17319</xdr:rowOff>
    </xdr:from>
    <xdr:to>
      <xdr:col>23</xdr:col>
      <xdr:colOff>563850</xdr:colOff>
      <xdr:row>13</xdr:row>
      <xdr:rowOff>121227</xdr:rowOff>
    </xdr:to>
    <xdr:pic>
      <xdr:nvPicPr>
        <xdr:cNvPr id="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525649" y="432955"/>
          <a:ext cx="7762610" cy="235527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21648</xdr:colOff>
      <xdr:row>49</xdr:row>
      <xdr:rowOff>67830</xdr:rowOff>
    </xdr:from>
    <xdr:to>
      <xdr:col>13</xdr:col>
      <xdr:colOff>161349</xdr:colOff>
      <xdr:row>63</xdr:row>
      <xdr:rowOff>63502</xdr:rowOff>
    </xdr:to>
    <xdr:pic>
      <xdr:nvPicPr>
        <xdr:cNvPr id="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70898" y="9100705"/>
          <a:ext cx="5441951" cy="244042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428626</xdr:colOff>
      <xdr:row>28</xdr:row>
      <xdr:rowOff>31750</xdr:rowOff>
    </xdr:from>
    <xdr:to>
      <xdr:col>14</xdr:col>
      <xdr:colOff>79376</xdr:colOff>
      <xdr:row>47</xdr:row>
      <xdr:rowOff>159004</xdr:rowOff>
    </xdr:to>
    <xdr:pic>
      <xdr:nvPicPr>
        <xdr:cNvPr id="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777876" y="5397500"/>
          <a:ext cx="5556250" cy="3445128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42863</xdr:colOff>
      <xdr:row>63</xdr:row>
      <xdr:rowOff>44738</xdr:rowOff>
    </xdr:from>
    <xdr:to>
      <xdr:col>13</xdr:col>
      <xdr:colOff>483901</xdr:colOff>
      <xdr:row>73</xdr:row>
      <xdr:rowOff>56859</xdr:rowOff>
    </xdr:to>
    <xdr:pic>
      <xdr:nvPicPr>
        <xdr:cNvPr id="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392113" y="11522363"/>
          <a:ext cx="5743288" cy="1758371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50512</xdr:colOff>
      <xdr:row>72</xdr:row>
      <xdr:rowOff>50511</xdr:rowOff>
    </xdr:from>
    <xdr:to>
      <xdr:col>14</xdr:col>
      <xdr:colOff>134506</xdr:colOff>
      <xdr:row>76</xdr:row>
      <xdr:rowOff>102464</xdr:rowOff>
    </xdr:to>
    <xdr:pic>
      <xdr:nvPicPr>
        <xdr:cNvPr id="1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2082512" y="13099761"/>
          <a:ext cx="4306744" cy="750453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303790</xdr:colOff>
      <xdr:row>49</xdr:row>
      <xdr:rowOff>36079</xdr:rowOff>
    </xdr:from>
    <xdr:to>
      <xdr:col>23</xdr:col>
      <xdr:colOff>461733</xdr:colOff>
      <xdr:row>59</xdr:row>
      <xdr:rowOff>18762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5955290" y="9068954"/>
          <a:ext cx="6190443" cy="1728932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277813</xdr:colOff>
      <xdr:row>59</xdr:row>
      <xdr:rowOff>134937</xdr:rowOff>
    </xdr:from>
    <xdr:to>
      <xdr:col>22</xdr:col>
      <xdr:colOff>87312</xdr:colOff>
      <xdr:row>62</xdr:row>
      <xdr:rowOff>16691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5929313" y="10914062"/>
          <a:ext cx="5238749" cy="405630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401204</xdr:colOff>
      <xdr:row>62</xdr:row>
      <xdr:rowOff>102466</xdr:rowOff>
    </xdr:from>
    <xdr:to>
      <xdr:col>21</xdr:col>
      <xdr:colOff>525499</xdr:colOff>
      <xdr:row>64</xdr:row>
      <xdr:rowOff>171739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052704" y="11405466"/>
          <a:ext cx="4950295" cy="418522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125459</xdr:colOff>
      <xdr:row>13</xdr:row>
      <xdr:rowOff>79375</xdr:rowOff>
    </xdr:from>
    <xdr:to>
      <xdr:col>23</xdr:col>
      <xdr:colOff>279766</xdr:colOff>
      <xdr:row>47</xdr:row>
      <xdr:rowOff>15875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380209" y="2778125"/>
          <a:ext cx="5583557" cy="592137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222250</xdr:colOff>
      <xdr:row>82</xdr:row>
      <xdr:rowOff>36076</xdr:rowOff>
    </xdr:from>
    <xdr:to>
      <xdr:col>16</xdr:col>
      <xdr:colOff>111124</xdr:colOff>
      <xdr:row>106</xdr:row>
      <xdr:rowOff>57532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222250" y="14831576"/>
          <a:ext cx="7350124" cy="4212456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34636</xdr:colOff>
      <xdr:row>143</xdr:row>
      <xdr:rowOff>0</xdr:rowOff>
    </xdr:from>
    <xdr:to>
      <xdr:col>12</xdr:col>
      <xdr:colOff>581998</xdr:colOff>
      <xdr:row>147</xdr:row>
      <xdr:rowOff>51956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381000" y="22825364"/>
          <a:ext cx="5257907" cy="744682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519546</xdr:colOff>
      <xdr:row>142</xdr:row>
      <xdr:rowOff>17318</xdr:rowOff>
    </xdr:from>
    <xdr:to>
      <xdr:col>23</xdr:col>
      <xdr:colOff>575291</xdr:colOff>
      <xdr:row>150</xdr:row>
      <xdr:rowOff>138545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5576455" y="22686818"/>
          <a:ext cx="6723245" cy="150668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-1</xdr:colOff>
      <xdr:row>153</xdr:row>
      <xdr:rowOff>121227</xdr:rowOff>
    </xdr:from>
    <xdr:to>
      <xdr:col>12</xdr:col>
      <xdr:colOff>588601</xdr:colOff>
      <xdr:row>158</xdr:row>
      <xdr:rowOff>17317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346363" y="24713045"/>
          <a:ext cx="5299147" cy="762000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554181</xdr:colOff>
      <xdr:row>152</xdr:row>
      <xdr:rowOff>190498</xdr:rowOff>
    </xdr:from>
    <xdr:to>
      <xdr:col>23</xdr:col>
      <xdr:colOff>528122</xdr:colOff>
      <xdr:row>169</xdr:row>
      <xdr:rowOff>138544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5611090" y="24591816"/>
          <a:ext cx="6641441" cy="290945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43</xdr:col>
      <xdr:colOff>104775</xdr:colOff>
      <xdr:row>167</xdr:row>
      <xdr:rowOff>28574</xdr:rowOff>
    </xdr:from>
    <xdr:to>
      <xdr:col>54</xdr:col>
      <xdr:colOff>47625</xdr:colOff>
      <xdr:row>425</xdr:row>
      <xdr:rowOff>76199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631677</xdr:colOff>
      <xdr:row>2</xdr:row>
      <xdr:rowOff>465990</xdr:rowOff>
    </xdr:from>
    <xdr:to>
      <xdr:col>34</xdr:col>
      <xdr:colOff>171436</xdr:colOff>
      <xdr:row>26</xdr:row>
      <xdr:rowOff>62578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191"/>
  <sheetViews>
    <sheetView tabSelected="1" view="pageBreakPreview" topLeftCell="E1" zoomScale="70" zoomScaleNormal="70" zoomScaleSheetLayoutView="70" workbookViewId="0">
      <selection activeCell="F6" sqref="F6:G6"/>
    </sheetView>
  </sheetViews>
  <sheetFormatPr defaultRowHeight="14.25"/>
  <cols>
    <col min="1" max="4" width="9.140625" style="3" hidden="1" customWidth="1"/>
    <col min="5" max="5" width="5.28515625" style="3" customWidth="1"/>
    <col min="6" max="6" width="11.42578125" style="3" customWidth="1"/>
    <col min="7" max="7" width="13.7109375" style="3" customWidth="1"/>
    <col min="8" max="24" width="9.140625" style="3"/>
    <col min="25" max="25" width="2.140625" style="75" customWidth="1"/>
    <col min="26" max="16384" width="9.140625" style="3"/>
  </cols>
  <sheetData>
    <row r="1" spans="5:24" ht="18.75" thickBot="1">
      <c r="E1" s="110" t="s">
        <v>128</v>
      </c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</row>
    <row r="2" spans="5:24" ht="21.75" thickTop="1" thickBot="1">
      <c r="T2" s="131" t="s">
        <v>130</v>
      </c>
    </row>
    <row r="3" spans="5:24" ht="15.75">
      <c r="F3" s="63" t="s">
        <v>109</v>
      </c>
      <c r="G3" s="54"/>
      <c r="H3" s="14"/>
      <c r="I3" s="14"/>
      <c r="J3" s="14"/>
      <c r="K3" s="15"/>
    </row>
    <row r="4" spans="5:24" ht="15" thickBot="1">
      <c r="F4" s="55"/>
      <c r="G4" s="56"/>
      <c r="H4" s="117" t="s">
        <v>78</v>
      </c>
      <c r="I4" s="118"/>
      <c r="J4" s="118"/>
      <c r="K4" s="119"/>
    </row>
    <row r="5" spans="5:24" ht="30">
      <c r="F5" s="120" t="s">
        <v>94</v>
      </c>
      <c r="G5" s="121"/>
      <c r="H5" s="57" t="s">
        <v>111</v>
      </c>
      <c r="I5" s="57" t="s">
        <v>112</v>
      </c>
      <c r="J5" s="57" t="s">
        <v>1</v>
      </c>
      <c r="K5" s="58" t="s">
        <v>0</v>
      </c>
    </row>
    <row r="6" spans="5:24" ht="15" customHeight="1">
      <c r="F6" s="122">
        <v>200</v>
      </c>
      <c r="G6" s="115"/>
      <c r="H6" s="49">
        <v>300</v>
      </c>
      <c r="I6" s="49">
        <v>300</v>
      </c>
      <c r="J6" s="49">
        <v>75</v>
      </c>
      <c r="K6" s="59">
        <v>40</v>
      </c>
    </row>
    <row r="7" spans="5:24" ht="15.75" customHeight="1">
      <c r="F7" s="113" t="s">
        <v>115</v>
      </c>
      <c r="G7" s="114"/>
      <c r="H7" s="49" t="s">
        <v>113</v>
      </c>
      <c r="I7" s="49" t="s">
        <v>114</v>
      </c>
      <c r="J7" s="49"/>
      <c r="K7" s="59"/>
    </row>
    <row r="8" spans="5:24" ht="15" customHeight="1">
      <c r="F8" s="122" t="s">
        <v>116</v>
      </c>
      <c r="G8" s="115"/>
      <c r="H8" s="50">
        <v>15</v>
      </c>
      <c r="I8" s="52"/>
      <c r="J8" s="48"/>
      <c r="K8" s="62"/>
    </row>
    <row r="9" spans="5:24" ht="15" customHeight="1">
      <c r="F9" s="113" t="s">
        <v>117</v>
      </c>
      <c r="G9" s="114"/>
      <c r="H9" s="47">
        <v>0.35</v>
      </c>
      <c r="I9" s="47">
        <v>0.35</v>
      </c>
      <c r="J9" s="47">
        <v>0.35</v>
      </c>
      <c r="K9" s="60">
        <v>0.35</v>
      </c>
    </row>
    <row r="10" spans="5:24">
      <c r="F10" s="113" t="s">
        <v>118</v>
      </c>
      <c r="G10" s="114"/>
      <c r="H10" s="53">
        <f>I10</f>
        <v>354.3309853473279</v>
      </c>
      <c r="I10" s="53">
        <f>0.2*H136*(G134+G135)^0.45</f>
        <v>354.3309853473279</v>
      </c>
      <c r="J10" s="47">
        <v>2000</v>
      </c>
      <c r="K10" s="61">
        <f>J10</f>
        <v>2000</v>
      </c>
    </row>
    <row r="11" spans="5:24">
      <c r="F11" s="113" t="s">
        <v>119</v>
      </c>
      <c r="G11" s="114"/>
      <c r="H11" s="115">
        <f>40000</f>
        <v>40000</v>
      </c>
      <c r="I11" s="115"/>
      <c r="J11" s="115"/>
      <c r="K11" s="116"/>
    </row>
    <row r="12" spans="5:24">
      <c r="F12" s="113" t="s">
        <v>120</v>
      </c>
      <c r="G12" s="114"/>
      <c r="H12" s="115">
        <v>0.56000000000000005</v>
      </c>
      <c r="I12" s="115"/>
      <c r="J12" s="115"/>
      <c r="K12" s="116"/>
    </row>
    <row r="13" spans="5:24">
      <c r="F13" s="113" t="s">
        <v>8</v>
      </c>
      <c r="G13" s="114"/>
      <c r="H13" s="115">
        <v>150.80000000000001</v>
      </c>
      <c r="I13" s="115"/>
      <c r="J13" s="115"/>
      <c r="K13" s="116"/>
    </row>
    <row r="14" spans="5:24" ht="15" thickBot="1">
      <c r="F14" s="123" t="s">
        <v>9</v>
      </c>
      <c r="G14" s="124"/>
      <c r="H14" s="125">
        <f>H11/(PI()*H13^2)</f>
        <v>0.55989609119847228</v>
      </c>
      <c r="I14" s="125"/>
      <c r="J14" s="125"/>
      <c r="K14" s="126"/>
    </row>
    <row r="15" spans="5:24" ht="15" thickBot="1">
      <c r="F15" s="13"/>
      <c r="G15" s="13"/>
      <c r="H15" s="51"/>
      <c r="I15" s="51"/>
      <c r="J15" s="51"/>
      <c r="K15" s="51"/>
    </row>
    <row r="16" spans="5:24">
      <c r="F16" s="95" t="s">
        <v>24</v>
      </c>
      <c r="G16" s="96"/>
      <c r="H16" s="97">
        <f>'Input-Output '!H128</f>
        <v>150.80000000000001</v>
      </c>
      <c r="I16" s="51"/>
      <c r="J16" s="51"/>
      <c r="K16" s="51"/>
    </row>
    <row r="17" spans="6:11">
      <c r="F17" s="98" t="s">
        <v>18</v>
      </c>
      <c r="G17" s="99"/>
      <c r="H17" s="100">
        <f>'Input-Output '!G132+'Input-Output '!G133</f>
        <v>115</v>
      </c>
      <c r="I17" s="51"/>
      <c r="J17" s="51"/>
      <c r="K17" s="51"/>
    </row>
    <row r="18" spans="6:11">
      <c r="F18" s="98" t="s">
        <v>19</v>
      </c>
      <c r="G18" s="99"/>
      <c r="H18" s="100">
        <f>'Input-Output '!G134+'Input-Output '!G135</f>
        <v>600</v>
      </c>
      <c r="I18" s="51"/>
      <c r="J18" s="51"/>
      <c r="K18" s="51"/>
    </row>
    <row r="19" spans="6:11">
      <c r="F19" s="98" t="s">
        <v>20</v>
      </c>
      <c r="G19" s="99"/>
      <c r="H19" s="100">
        <f>'Input-Output '!H133</f>
        <v>2000</v>
      </c>
      <c r="I19" s="51"/>
      <c r="J19" s="51"/>
      <c r="K19" s="51"/>
    </row>
    <row r="20" spans="6:11">
      <c r="F20" s="98" t="s">
        <v>21</v>
      </c>
      <c r="G20" s="99"/>
      <c r="H20" s="101">
        <f>'Input-Output '!H134</f>
        <v>354.3309853473279</v>
      </c>
      <c r="I20" s="51"/>
      <c r="J20" s="51"/>
      <c r="K20" s="51"/>
    </row>
    <row r="21" spans="6:11">
      <c r="F21" s="98" t="s">
        <v>22</v>
      </c>
      <c r="G21" s="99"/>
      <c r="H21" s="101">
        <f>'Input-Output '!H136</f>
        <v>99.588931684476833</v>
      </c>
      <c r="I21" s="51"/>
      <c r="J21" s="51"/>
      <c r="K21" s="51"/>
    </row>
    <row r="22" spans="6:11">
      <c r="F22" s="98"/>
      <c r="G22" s="99"/>
      <c r="H22" s="100"/>
      <c r="I22" s="51"/>
      <c r="J22" s="51"/>
      <c r="K22" s="51"/>
    </row>
    <row r="23" spans="6:11">
      <c r="F23" s="98" t="s">
        <v>23</v>
      </c>
      <c r="G23" s="99"/>
      <c r="H23" s="102">
        <f>H16/H18</f>
        <v>0.25133333333333335</v>
      </c>
      <c r="I23" s="51"/>
      <c r="J23" s="51"/>
      <c r="K23" s="51"/>
    </row>
    <row r="24" spans="6:11">
      <c r="F24" s="98" t="s">
        <v>25</v>
      </c>
      <c r="G24" s="99"/>
      <c r="H24" s="102">
        <f>H17/H18</f>
        <v>0.19166666666666668</v>
      </c>
      <c r="I24" s="51"/>
      <c r="J24" s="51"/>
      <c r="K24" s="51"/>
    </row>
    <row r="25" spans="6:11">
      <c r="F25" s="98" t="s">
        <v>26</v>
      </c>
      <c r="G25" s="99"/>
      <c r="H25" s="102">
        <f>H19/H20</f>
        <v>5.6444400368754897</v>
      </c>
      <c r="I25" s="51"/>
      <c r="J25" s="51"/>
      <c r="K25" s="51"/>
    </row>
    <row r="26" spans="6:11">
      <c r="F26" s="98" t="s">
        <v>27</v>
      </c>
      <c r="G26" s="99"/>
      <c r="H26" s="102">
        <f>H20/H21</f>
        <v>3.5579353985836391</v>
      </c>
      <c r="I26" s="51"/>
      <c r="J26" s="51"/>
      <c r="K26" s="51"/>
    </row>
    <row r="27" spans="6:11">
      <c r="F27" s="98" t="s">
        <v>28</v>
      </c>
      <c r="G27" s="99"/>
      <c r="H27" s="102">
        <f>(H25-1)/(H25+1)</f>
        <v>0.6989964558487477</v>
      </c>
      <c r="I27" s="51"/>
      <c r="J27" s="51"/>
      <c r="K27" s="51"/>
    </row>
    <row r="28" spans="6:11" ht="15" thickBot="1">
      <c r="F28" s="103" t="s">
        <v>29</v>
      </c>
      <c r="G28" s="104"/>
      <c r="H28" s="105">
        <f>(H26-1)/(H26+1)</f>
        <v>0.56120483835258117</v>
      </c>
      <c r="I28" s="51"/>
      <c r="J28" s="51"/>
      <c r="K28" s="51"/>
    </row>
    <row r="29" spans="6:11">
      <c r="F29" s="13"/>
      <c r="G29" s="13"/>
      <c r="H29" s="51"/>
      <c r="I29" s="51"/>
      <c r="J29" s="51"/>
      <c r="K29" s="51"/>
    </row>
    <row r="30" spans="6:11">
      <c r="F30" s="13"/>
      <c r="G30" s="13"/>
      <c r="H30" s="51"/>
      <c r="I30" s="51"/>
      <c r="J30" s="51"/>
      <c r="K30" s="51"/>
    </row>
    <row r="31" spans="6:11">
      <c r="F31" s="13"/>
      <c r="G31" s="13"/>
      <c r="H31" s="51"/>
      <c r="I31" s="51"/>
      <c r="J31" s="51"/>
      <c r="K31" s="51"/>
    </row>
    <row r="32" spans="6:11">
      <c r="F32" s="13"/>
      <c r="G32" s="13"/>
      <c r="H32" s="51"/>
      <c r="I32" s="51"/>
      <c r="J32" s="51"/>
      <c r="K32" s="51"/>
    </row>
    <row r="33" spans="6:11">
      <c r="F33" s="13"/>
      <c r="G33" s="13"/>
      <c r="H33" s="51"/>
      <c r="I33" s="51"/>
      <c r="J33" s="51"/>
      <c r="K33" s="51"/>
    </row>
    <row r="34" spans="6:11">
      <c r="F34" s="13"/>
      <c r="G34" s="13"/>
      <c r="H34" s="51"/>
      <c r="I34" s="51"/>
      <c r="J34" s="51"/>
      <c r="K34" s="51"/>
    </row>
    <row r="35" spans="6:11">
      <c r="F35" s="13"/>
      <c r="G35" s="13"/>
      <c r="H35" s="51"/>
      <c r="I35" s="51"/>
      <c r="J35" s="51"/>
      <c r="K35" s="51"/>
    </row>
    <row r="36" spans="6:11">
      <c r="F36" s="13"/>
      <c r="G36" s="13"/>
      <c r="H36" s="51"/>
      <c r="I36" s="51"/>
      <c r="J36" s="51"/>
      <c r="K36" s="51"/>
    </row>
    <row r="37" spans="6:11">
      <c r="F37" s="13"/>
      <c r="G37" s="13"/>
      <c r="H37" s="51"/>
      <c r="I37" s="51"/>
      <c r="J37" s="51"/>
      <c r="K37" s="51"/>
    </row>
    <row r="38" spans="6:11">
      <c r="F38" s="13"/>
      <c r="G38" s="13"/>
      <c r="H38" s="51"/>
      <c r="I38" s="51"/>
      <c r="J38" s="51"/>
      <c r="K38" s="51"/>
    </row>
    <row r="39" spans="6:11">
      <c r="F39" s="13"/>
      <c r="G39" s="13"/>
      <c r="H39" s="51"/>
      <c r="I39" s="51"/>
      <c r="J39" s="51"/>
      <c r="K39" s="51"/>
    </row>
    <row r="40" spans="6:11">
      <c r="F40" s="13"/>
      <c r="G40" s="13"/>
      <c r="H40" s="51"/>
      <c r="I40" s="51"/>
      <c r="J40" s="51"/>
      <c r="K40" s="51"/>
    </row>
    <row r="41" spans="6:11">
      <c r="F41" s="13"/>
      <c r="G41" s="13"/>
      <c r="H41" s="51"/>
      <c r="I41" s="51"/>
      <c r="J41" s="51"/>
      <c r="K41" s="51"/>
    </row>
    <row r="42" spans="6:11">
      <c r="F42" s="13"/>
      <c r="G42" s="13"/>
      <c r="H42" s="51"/>
      <c r="I42" s="51"/>
      <c r="J42" s="51"/>
      <c r="K42" s="51"/>
    </row>
    <row r="43" spans="6:11">
      <c r="F43" s="13"/>
      <c r="G43" s="13"/>
      <c r="H43" s="51"/>
      <c r="I43" s="51"/>
      <c r="J43" s="51"/>
      <c r="K43" s="51"/>
    </row>
    <row r="44" spans="6:11">
      <c r="F44" s="13"/>
      <c r="G44" s="13"/>
      <c r="H44" s="51"/>
      <c r="I44" s="51"/>
      <c r="J44" s="51"/>
      <c r="K44" s="51"/>
    </row>
    <row r="45" spans="6:11">
      <c r="F45" s="13"/>
      <c r="G45" s="13"/>
      <c r="H45" s="51"/>
      <c r="I45" s="51"/>
      <c r="J45" s="51"/>
      <c r="K45" s="51"/>
    </row>
    <row r="46" spans="6:11">
      <c r="F46" s="13"/>
      <c r="G46" s="13"/>
      <c r="H46" s="51"/>
      <c r="I46" s="51"/>
      <c r="J46" s="51"/>
      <c r="K46" s="51"/>
    </row>
    <row r="47" spans="6:11">
      <c r="F47" s="13"/>
      <c r="G47" s="13"/>
      <c r="H47" s="51"/>
      <c r="I47" s="51"/>
      <c r="J47" s="51"/>
      <c r="K47" s="51"/>
    </row>
    <row r="48" spans="6:11">
      <c r="F48" s="13"/>
      <c r="G48" s="13"/>
      <c r="H48" s="51"/>
      <c r="I48" s="51"/>
      <c r="J48" s="51"/>
      <c r="K48" s="51"/>
    </row>
    <row r="49" spans="6:11">
      <c r="F49" s="13"/>
      <c r="G49" s="13"/>
      <c r="H49" s="51"/>
      <c r="I49" s="51"/>
      <c r="J49" s="51"/>
      <c r="K49" s="51"/>
    </row>
    <row r="50" spans="6:11">
      <c r="F50" s="13"/>
      <c r="G50" s="13"/>
      <c r="H50" s="51"/>
      <c r="I50" s="51"/>
      <c r="J50" s="51"/>
      <c r="K50" s="51"/>
    </row>
    <row r="51" spans="6:11">
      <c r="F51" s="13"/>
      <c r="G51" s="13"/>
      <c r="H51" s="51"/>
      <c r="I51" s="51"/>
      <c r="J51" s="51"/>
      <c r="K51" s="51"/>
    </row>
    <row r="52" spans="6:11">
      <c r="F52" s="13"/>
      <c r="G52" s="13"/>
      <c r="H52" s="51"/>
      <c r="I52" s="51"/>
      <c r="J52" s="51"/>
      <c r="K52" s="51"/>
    </row>
    <row r="53" spans="6:11">
      <c r="F53" s="13"/>
      <c r="G53" s="13"/>
      <c r="H53" s="51"/>
      <c r="I53" s="51"/>
      <c r="J53" s="51"/>
      <c r="K53" s="51"/>
    </row>
    <row r="54" spans="6:11">
      <c r="F54" s="13"/>
      <c r="G54" s="13"/>
      <c r="H54" s="51"/>
      <c r="I54" s="51"/>
      <c r="J54" s="51"/>
      <c r="K54" s="51"/>
    </row>
    <row r="55" spans="6:11">
      <c r="F55" s="13"/>
      <c r="G55" s="13"/>
      <c r="H55" s="51"/>
      <c r="I55" s="51"/>
      <c r="J55" s="51"/>
      <c r="K55" s="51"/>
    </row>
    <row r="56" spans="6:11">
      <c r="F56" s="13"/>
      <c r="G56" s="13"/>
      <c r="H56" s="51"/>
      <c r="I56" s="51"/>
      <c r="J56" s="51"/>
      <c r="K56" s="51"/>
    </row>
    <row r="57" spans="6:11">
      <c r="F57" s="13"/>
      <c r="G57" s="13"/>
      <c r="H57" s="51"/>
      <c r="I57" s="51"/>
      <c r="J57" s="51"/>
      <c r="K57" s="51"/>
    </row>
    <row r="58" spans="6:11">
      <c r="F58" s="13"/>
      <c r="G58" s="13"/>
      <c r="H58" s="51"/>
      <c r="I58" s="51"/>
      <c r="J58" s="51"/>
      <c r="K58" s="51"/>
    </row>
    <row r="59" spans="6:11">
      <c r="F59" s="13"/>
      <c r="G59" s="13"/>
      <c r="H59" s="51"/>
      <c r="I59" s="51"/>
      <c r="J59" s="51"/>
      <c r="K59" s="51"/>
    </row>
    <row r="60" spans="6:11">
      <c r="F60" s="13"/>
      <c r="G60" s="13"/>
      <c r="H60" s="51"/>
      <c r="I60" s="51"/>
      <c r="J60" s="51"/>
      <c r="K60" s="51"/>
    </row>
    <row r="61" spans="6:11">
      <c r="F61" s="13"/>
      <c r="G61" s="13"/>
      <c r="H61" s="51"/>
      <c r="I61" s="51"/>
      <c r="J61" s="51"/>
      <c r="K61" s="51"/>
    </row>
    <row r="62" spans="6:11">
      <c r="F62" s="13"/>
      <c r="G62" s="13"/>
      <c r="H62" s="51"/>
      <c r="I62" s="51"/>
      <c r="J62" s="51"/>
      <c r="K62" s="51"/>
    </row>
    <row r="63" spans="6:11">
      <c r="F63" s="13"/>
      <c r="G63" s="13"/>
      <c r="H63" s="51"/>
      <c r="I63" s="51"/>
      <c r="J63" s="51"/>
      <c r="K63" s="51"/>
    </row>
    <row r="64" spans="6:11">
      <c r="F64" s="13"/>
      <c r="G64" s="13"/>
      <c r="H64" s="51"/>
      <c r="I64" s="51"/>
      <c r="J64" s="51"/>
      <c r="K64" s="51"/>
    </row>
    <row r="65" spans="6:11">
      <c r="F65" s="13"/>
      <c r="G65" s="13"/>
      <c r="H65" s="51"/>
      <c r="I65" s="51"/>
      <c r="J65" s="51"/>
      <c r="K65" s="51"/>
    </row>
    <row r="66" spans="6:11">
      <c r="F66" s="13"/>
      <c r="G66" s="13"/>
      <c r="H66" s="51"/>
      <c r="I66" s="51"/>
      <c r="J66" s="51"/>
      <c r="K66" s="51"/>
    </row>
    <row r="67" spans="6:11">
      <c r="F67" s="13"/>
      <c r="G67" s="13"/>
      <c r="H67" s="51"/>
      <c r="I67" s="51"/>
      <c r="J67" s="51"/>
      <c r="K67" s="51"/>
    </row>
    <row r="68" spans="6:11">
      <c r="F68" s="13"/>
      <c r="G68" s="13"/>
      <c r="H68" s="51"/>
      <c r="I68" s="51"/>
      <c r="J68" s="51"/>
      <c r="K68" s="51"/>
    </row>
    <row r="69" spans="6:11">
      <c r="F69" s="13"/>
      <c r="G69" s="13"/>
      <c r="H69" s="51"/>
      <c r="I69" s="51"/>
      <c r="J69" s="51"/>
      <c r="K69" s="51"/>
    </row>
    <row r="70" spans="6:11">
      <c r="F70" s="13"/>
      <c r="G70" s="13"/>
      <c r="H70" s="51"/>
      <c r="I70" s="51"/>
      <c r="J70" s="51"/>
      <c r="K70" s="51"/>
    </row>
    <row r="71" spans="6:11">
      <c r="F71" s="13"/>
      <c r="G71" s="13"/>
      <c r="H71" s="51"/>
      <c r="I71" s="51"/>
      <c r="J71" s="51"/>
      <c r="K71" s="51"/>
    </row>
    <row r="72" spans="6:11">
      <c r="F72" s="13"/>
      <c r="G72" s="13"/>
      <c r="H72" s="51"/>
      <c r="I72" s="51"/>
      <c r="J72" s="51"/>
      <c r="K72" s="51"/>
    </row>
    <row r="73" spans="6:11">
      <c r="F73" s="13"/>
      <c r="G73" s="13"/>
      <c r="H73" s="51"/>
      <c r="I73" s="51"/>
      <c r="J73" s="51"/>
      <c r="K73" s="51"/>
    </row>
    <row r="74" spans="6:11">
      <c r="F74" s="13"/>
      <c r="G74" s="13"/>
      <c r="H74" s="51"/>
      <c r="I74" s="51"/>
      <c r="J74" s="51"/>
      <c r="K74" s="51"/>
    </row>
    <row r="75" spans="6:11">
      <c r="F75" s="13"/>
      <c r="G75" s="13"/>
      <c r="H75" s="51"/>
      <c r="I75" s="51"/>
      <c r="J75" s="51"/>
      <c r="K75" s="51"/>
    </row>
    <row r="76" spans="6:11">
      <c r="F76" s="13"/>
      <c r="G76" s="13"/>
      <c r="H76" s="51"/>
      <c r="I76" s="51"/>
      <c r="J76" s="51"/>
      <c r="K76" s="51"/>
    </row>
    <row r="77" spans="6:11">
      <c r="F77" s="13"/>
      <c r="G77" s="13"/>
      <c r="H77" s="51"/>
      <c r="I77" s="51"/>
      <c r="J77" s="51"/>
      <c r="K77" s="51"/>
    </row>
    <row r="78" spans="6:11">
      <c r="F78" s="13"/>
      <c r="G78" s="13"/>
      <c r="H78" s="51"/>
      <c r="I78" s="51"/>
      <c r="J78" s="51"/>
      <c r="K78" s="51"/>
    </row>
    <row r="79" spans="6:11">
      <c r="F79" s="13"/>
      <c r="G79" s="13"/>
      <c r="H79" s="51"/>
      <c r="I79" s="51"/>
      <c r="J79" s="51"/>
      <c r="K79" s="51"/>
    </row>
    <row r="80" spans="6:11">
      <c r="F80" s="13"/>
      <c r="G80" s="13"/>
      <c r="H80" s="51"/>
      <c r="I80" s="51"/>
      <c r="J80" s="51"/>
      <c r="K80" s="51"/>
    </row>
    <row r="81" spans="6:11">
      <c r="F81" s="13"/>
      <c r="G81" s="13"/>
      <c r="H81" s="51"/>
      <c r="I81" s="51"/>
      <c r="J81" s="51"/>
      <c r="K81" s="51"/>
    </row>
    <row r="82" spans="6:11">
      <c r="F82" s="13"/>
      <c r="G82" s="13"/>
      <c r="H82" s="51"/>
      <c r="I82" s="51"/>
      <c r="J82" s="51"/>
      <c r="K82" s="51"/>
    </row>
    <row r="83" spans="6:11">
      <c r="F83" s="13"/>
      <c r="G83" s="13"/>
      <c r="H83" s="51"/>
      <c r="I83" s="51"/>
      <c r="J83" s="51"/>
      <c r="K83" s="51"/>
    </row>
    <row r="84" spans="6:11">
      <c r="F84" s="13"/>
      <c r="G84" s="13"/>
      <c r="H84" s="51"/>
      <c r="I84" s="51"/>
      <c r="J84" s="51"/>
      <c r="K84" s="51"/>
    </row>
    <row r="85" spans="6:11">
      <c r="F85" s="13"/>
      <c r="G85" s="13"/>
      <c r="H85" s="51"/>
      <c r="I85" s="51"/>
      <c r="J85" s="51"/>
      <c r="K85" s="51"/>
    </row>
    <row r="86" spans="6:11">
      <c r="F86" s="13"/>
      <c r="G86" s="13"/>
      <c r="H86" s="51"/>
      <c r="I86" s="51"/>
      <c r="J86" s="51"/>
      <c r="K86" s="51"/>
    </row>
    <row r="87" spans="6:11">
      <c r="F87" s="13"/>
      <c r="G87" s="13"/>
      <c r="H87" s="51"/>
      <c r="I87" s="51"/>
      <c r="J87" s="51"/>
      <c r="K87" s="51"/>
    </row>
    <row r="88" spans="6:11">
      <c r="F88" s="13"/>
      <c r="G88" s="13"/>
      <c r="H88" s="51"/>
      <c r="I88" s="51"/>
      <c r="J88" s="51"/>
      <c r="K88" s="51"/>
    </row>
    <row r="89" spans="6:11">
      <c r="F89" s="13"/>
      <c r="G89" s="13"/>
      <c r="H89" s="51"/>
      <c r="I89" s="51"/>
      <c r="J89" s="51"/>
      <c r="K89" s="51"/>
    </row>
    <row r="90" spans="6:11">
      <c r="F90" s="13"/>
      <c r="G90" s="13"/>
      <c r="H90" s="51"/>
      <c r="I90" s="51"/>
      <c r="J90" s="51"/>
      <c r="K90" s="51"/>
    </row>
    <row r="91" spans="6:11">
      <c r="F91" s="13"/>
      <c r="G91" s="13"/>
      <c r="H91" s="51"/>
      <c r="I91" s="51"/>
      <c r="J91" s="51"/>
      <c r="K91" s="51"/>
    </row>
    <row r="92" spans="6:11">
      <c r="F92" s="13"/>
      <c r="G92" s="13"/>
      <c r="H92" s="51"/>
      <c r="I92" s="51"/>
      <c r="J92" s="51"/>
      <c r="K92" s="51"/>
    </row>
    <row r="93" spans="6:11">
      <c r="F93" s="13"/>
      <c r="G93" s="13"/>
      <c r="H93" s="51"/>
      <c r="I93" s="51"/>
      <c r="J93" s="51"/>
      <c r="K93" s="51"/>
    </row>
    <row r="94" spans="6:11">
      <c r="F94" s="13"/>
      <c r="G94" s="13"/>
      <c r="H94" s="51"/>
      <c r="I94" s="51"/>
      <c r="J94" s="51"/>
      <c r="K94" s="51"/>
    </row>
    <row r="95" spans="6:11">
      <c r="F95" s="13"/>
      <c r="G95" s="13"/>
      <c r="H95" s="51"/>
      <c r="I95" s="51"/>
      <c r="J95" s="51"/>
      <c r="K95" s="51"/>
    </row>
    <row r="96" spans="6:11">
      <c r="F96" s="13"/>
      <c r="G96" s="13"/>
      <c r="H96" s="51"/>
      <c r="I96" s="51"/>
      <c r="J96" s="51"/>
      <c r="K96" s="51"/>
    </row>
    <row r="97" spans="6:11">
      <c r="F97" s="13"/>
      <c r="G97" s="13"/>
      <c r="H97" s="51"/>
      <c r="I97" s="51"/>
      <c r="J97" s="51"/>
      <c r="K97" s="51"/>
    </row>
    <row r="98" spans="6:11">
      <c r="F98" s="13"/>
      <c r="G98" s="13"/>
      <c r="H98" s="51"/>
      <c r="I98" s="51"/>
      <c r="J98" s="51"/>
      <c r="K98" s="51"/>
    </row>
    <row r="99" spans="6:11">
      <c r="F99" s="13"/>
      <c r="G99" s="13"/>
      <c r="H99" s="51"/>
      <c r="I99" s="51"/>
      <c r="J99" s="51"/>
      <c r="K99" s="51"/>
    </row>
    <row r="100" spans="6:11">
      <c r="F100" s="13"/>
      <c r="G100" s="13"/>
      <c r="H100" s="51"/>
      <c r="I100" s="51"/>
      <c r="J100" s="51"/>
      <c r="K100" s="51"/>
    </row>
    <row r="101" spans="6:11">
      <c r="F101" s="13"/>
      <c r="G101" s="13"/>
      <c r="H101" s="51"/>
      <c r="I101" s="51"/>
      <c r="J101" s="51"/>
      <c r="K101" s="51"/>
    </row>
    <row r="102" spans="6:11">
      <c r="F102" s="13"/>
      <c r="G102" s="13"/>
      <c r="H102" s="51"/>
      <c r="I102" s="51"/>
      <c r="J102" s="51"/>
      <c r="K102" s="51"/>
    </row>
    <row r="103" spans="6:11">
      <c r="F103" s="13"/>
      <c r="G103" s="13"/>
      <c r="H103" s="51"/>
      <c r="I103" s="51"/>
      <c r="J103" s="51"/>
      <c r="K103" s="51"/>
    </row>
    <row r="104" spans="6:11">
      <c r="F104" s="13"/>
      <c r="G104" s="13"/>
      <c r="H104" s="51"/>
      <c r="I104" s="51"/>
      <c r="J104" s="51"/>
      <c r="K104" s="51"/>
    </row>
    <row r="105" spans="6:11">
      <c r="F105" s="13"/>
      <c r="G105" s="13"/>
      <c r="H105" s="51"/>
      <c r="I105" s="51"/>
      <c r="J105" s="51"/>
      <c r="K105" s="51"/>
    </row>
    <row r="106" spans="6:11">
      <c r="F106" s="13"/>
      <c r="G106" s="13"/>
      <c r="H106" s="51"/>
      <c r="I106" s="51"/>
      <c r="J106" s="51"/>
      <c r="K106" s="51"/>
    </row>
    <row r="107" spans="6:11">
      <c r="F107" s="13"/>
      <c r="G107" s="13"/>
      <c r="H107" s="51"/>
      <c r="I107" s="51"/>
      <c r="J107" s="51"/>
      <c r="K107" s="51"/>
    </row>
    <row r="108" spans="6:11">
      <c r="F108" s="13"/>
      <c r="G108" s="13"/>
      <c r="H108" s="51"/>
      <c r="I108" s="51"/>
      <c r="J108" s="51"/>
      <c r="K108" s="51"/>
    </row>
    <row r="109" spans="6:11">
      <c r="F109" s="13"/>
      <c r="G109" s="13"/>
      <c r="H109" s="51"/>
      <c r="I109" s="51"/>
      <c r="J109" s="51"/>
      <c r="K109" s="51"/>
    </row>
    <row r="110" spans="6:11">
      <c r="F110" s="13"/>
      <c r="G110" s="13"/>
      <c r="H110" s="51"/>
      <c r="I110" s="51"/>
      <c r="J110" s="51"/>
      <c r="K110" s="51"/>
    </row>
    <row r="111" spans="6:11">
      <c r="F111" s="13"/>
      <c r="G111" s="13"/>
      <c r="H111" s="51"/>
      <c r="I111" s="51"/>
      <c r="J111" s="51"/>
      <c r="K111" s="51"/>
    </row>
    <row r="112" spans="6:11">
      <c r="F112" s="13"/>
      <c r="G112" s="13"/>
      <c r="H112" s="51"/>
      <c r="I112" s="51"/>
      <c r="J112" s="51"/>
      <c r="K112" s="51"/>
    </row>
    <row r="113" spans="6:11">
      <c r="F113" s="13"/>
      <c r="G113" s="13"/>
      <c r="H113" s="51"/>
      <c r="I113" s="51"/>
      <c r="J113" s="51"/>
      <c r="K113" s="51"/>
    </row>
    <row r="114" spans="6:11">
      <c r="F114" s="13"/>
      <c r="G114" s="13"/>
      <c r="H114" s="51"/>
      <c r="I114" s="51"/>
      <c r="J114" s="51"/>
      <c r="K114" s="51"/>
    </row>
    <row r="115" spans="6:11">
      <c r="F115" s="13"/>
      <c r="G115" s="13"/>
      <c r="H115" s="51"/>
      <c r="I115" s="51"/>
      <c r="J115" s="51"/>
      <c r="K115" s="51"/>
    </row>
    <row r="116" spans="6:11">
      <c r="F116" s="13"/>
      <c r="G116" s="13"/>
      <c r="H116" s="51"/>
      <c r="I116" s="51"/>
      <c r="J116" s="51"/>
      <c r="K116" s="51"/>
    </row>
    <row r="117" spans="6:11">
      <c r="F117" s="13"/>
      <c r="G117" s="13"/>
      <c r="H117" s="51"/>
      <c r="I117" s="51"/>
      <c r="J117" s="51"/>
      <c r="K117" s="51"/>
    </row>
    <row r="118" spans="6:11">
      <c r="F118" s="13"/>
      <c r="G118" s="13"/>
      <c r="H118" s="51"/>
      <c r="I118" s="51"/>
      <c r="J118" s="51"/>
      <c r="K118" s="51"/>
    </row>
    <row r="119" spans="6:11">
      <c r="F119" s="13"/>
      <c r="G119" s="13"/>
      <c r="H119" s="51"/>
      <c r="I119" s="51"/>
      <c r="J119" s="51"/>
      <c r="K119" s="51"/>
    </row>
    <row r="120" spans="6:11">
      <c r="F120" s="13"/>
      <c r="G120" s="13"/>
      <c r="H120" s="51"/>
      <c r="I120" s="51"/>
      <c r="J120" s="51"/>
      <c r="K120" s="51"/>
    </row>
    <row r="121" spans="6:11">
      <c r="F121" s="13"/>
      <c r="G121" s="13"/>
      <c r="H121" s="51"/>
      <c r="I121" s="51"/>
      <c r="J121" s="51"/>
      <c r="K121" s="51"/>
    </row>
    <row r="122" spans="6:11">
      <c r="F122" s="13"/>
      <c r="G122" s="13"/>
      <c r="H122" s="51"/>
      <c r="I122" s="51"/>
      <c r="J122" s="51"/>
      <c r="K122" s="51"/>
    </row>
    <row r="123" spans="6:11">
      <c r="F123" s="13"/>
      <c r="G123" s="13"/>
      <c r="H123" s="51"/>
      <c r="I123" s="51"/>
      <c r="J123" s="51"/>
      <c r="K123" s="51"/>
    </row>
    <row r="124" spans="6:11">
      <c r="F124" s="13"/>
      <c r="G124" s="13"/>
      <c r="H124" s="51"/>
      <c r="I124" s="51"/>
      <c r="J124" s="51"/>
      <c r="K124" s="51"/>
    </row>
    <row r="125" spans="6:11">
      <c r="F125" s="13"/>
      <c r="G125" s="13"/>
      <c r="H125" s="51"/>
      <c r="I125" s="51"/>
      <c r="J125" s="51"/>
      <c r="K125" s="51"/>
    </row>
    <row r="126" spans="6:11" hidden="1">
      <c r="G126" s="3" t="s">
        <v>6</v>
      </c>
      <c r="H126" s="3">
        <f>H11</f>
        <v>40000</v>
      </c>
    </row>
    <row r="127" spans="6:11" hidden="1">
      <c r="G127" s="3" t="s">
        <v>7</v>
      </c>
      <c r="H127" s="3">
        <v>0.56000000000000005</v>
      </c>
    </row>
    <row r="128" spans="6:11" hidden="1">
      <c r="F128" s="17"/>
      <c r="G128" s="3" t="s">
        <v>8</v>
      </c>
      <c r="H128" s="3">
        <v>150.80000000000001</v>
      </c>
    </row>
    <row r="129" spans="1:52" hidden="1">
      <c r="F129" s="17"/>
      <c r="G129" s="3" t="s">
        <v>9</v>
      </c>
      <c r="H129" s="16">
        <f>H126/(PI()*H128^2)</f>
        <v>0.55989609119847228</v>
      </c>
    </row>
    <row r="130" spans="1:52" hidden="1">
      <c r="F130" s="17"/>
      <c r="G130" s="3" t="s">
        <v>86</v>
      </c>
      <c r="H130" s="17">
        <f>F6</f>
        <v>200</v>
      </c>
      <c r="I130" s="3" t="s">
        <v>87</v>
      </c>
    </row>
    <row r="131" spans="1:52" hidden="1">
      <c r="D131" s="3" t="s">
        <v>4</v>
      </c>
      <c r="E131" s="3" t="s">
        <v>16</v>
      </c>
      <c r="G131" s="3" t="s">
        <v>78</v>
      </c>
      <c r="H131" s="3" t="s">
        <v>77</v>
      </c>
    </row>
    <row r="132" spans="1:52" hidden="1">
      <c r="A132" s="3" t="s">
        <v>0</v>
      </c>
      <c r="E132" s="3">
        <v>0.35</v>
      </c>
      <c r="G132" s="17">
        <f>K6</f>
        <v>40</v>
      </c>
      <c r="H132" s="3">
        <f>J10</f>
        <v>2000</v>
      </c>
    </row>
    <row r="133" spans="1:52" hidden="1">
      <c r="A133" s="3" t="s">
        <v>1</v>
      </c>
      <c r="E133" s="3">
        <v>0.35</v>
      </c>
      <c r="G133" s="17">
        <f>J6</f>
        <v>75</v>
      </c>
      <c r="H133" s="3">
        <f>H132</f>
        <v>2000</v>
      </c>
    </row>
    <row r="134" spans="1:52" hidden="1">
      <c r="A134" s="3" t="s">
        <v>2</v>
      </c>
      <c r="D134" s="3" t="str">
        <f>H7</f>
        <v>&gt;80</v>
      </c>
      <c r="E134" s="3">
        <v>0.35</v>
      </c>
      <c r="G134" s="17">
        <f>I6</f>
        <v>300</v>
      </c>
      <c r="H134" s="22">
        <f>I10</f>
        <v>354.3309853473279</v>
      </c>
    </row>
    <row r="135" spans="1:52" hidden="1">
      <c r="A135" s="3" t="s">
        <v>3</v>
      </c>
      <c r="D135" s="3" t="str">
        <f>I7</f>
        <v>&gt;30</v>
      </c>
      <c r="E135" s="3">
        <v>0.35</v>
      </c>
      <c r="G135" s="17">
        <f>H6</f>
        <v>300</v>
      </c>
      <c r="H135" s="22">
        <f>H134</f>
        <v>354.3309853473279</v>
      </c>
    </row>
    <row r="136" spans="1:52" hidden="1">
      <c r="A136" s="3" t="s">
        <v>5</v>
      </c>
      <c r="D136" s="3">
        <f>H8</f>
        <v>15</v>
      </c>
      <c r="E136" s="3">
        <v>0.35</v>
      </c>
      <c r="H136" s="22">
        <f>MIN(100,IF(D136&lt;=5,10*D136,(17.6*D136^0.64)))</f>
        <v>99.588931684476833</v>
      </c>
    </row>
    <row r="137" spans="1:52" hidden="1">
      <c r="F137" s="17"/>
    </row>
    <row r="138" spans="1:52" hidden="1">
      <c r="F138" s="17"/>
    </row>
    <row r="139" spans="1:52" hidden="1">
      <c r="F139" s="17"/>
    </row>
    <row r="140" spans="1:52" ht="15">
      <c r="E140" s="82" t="s">
        <v>123</v>
      </c>
      <c r="AU140" s="3" t="s">
        <v>10</v>
      </c>
      <c r="AV140" s="3" t="s">
        <v>15</v>
      </c>
      <c r="AW140" s="3" t="s">
        <v>11</v>
      </c>
      <c r="AX140" s="3" t="s">
        <v>17</v>
      </c>
      <c r="AY140" s="3" t="s">
        <v>12</v>
      </c>
      <c r="AZ140" s="3" t="s">
        <v>13</v>
      </c>
    </row>
    <row r="141" spans="1:52">
      <c r="AU141" s="16">
        <f>$H$129*(1-(I179^3/($H$128^2+I179^2)^1.5))</f>
        <v>0.55989609119847228</v>
      </c>
      <c r="AV141" s="16"/>
    </row>
    <row r="142" spans="1:52" ht="15">
      <c r="F142" s="82" t="s">
        <v>125</v>
      </c>
      <c r="AU142" s="16">
        <f>$H$129*(1-(I180^3/($H$128^2+I180^2)^1.5))</f>
        <v>0.55989609119847228</v>
      </c>
      <c r="AV142" s="16">
        <f>(H129/2)*(1+2*E133-(2*(1+E133)*I180/((H128^2+I180^2)*0.5))+(I180^3/((H128^2+I180^2)*1.5)))</f>
        <v>0.47591167751870145</v>
      </c>
      <c r="AX142" s="3">
        <f>AV142/H133</f>
        <v>2.3795583875935072E-4</v>
      </c>
    </row>
    <row r="143" spans="1:52">
      <c r="AU143" s="16">
        <f>$H$129*(1-(I181^3/($H$128^2+I181^2)^1.5))</f>
        <v>0.55989609119847228</v>
      </c>
      <c r="AV143" s="16"/>
    </row>
    <row r="144" spans="1:52">
      <c r="AU144" s="16">
        <f>$H$129*(1-(I182^3/($H$128^2+I182^2)^1.5))</f>
        <v>0.55989609119847228</v>
      </c>
      <c r="AW144" s="3">
        <f>AU144/H135</f>
        <v>1.5801499568253736E-3</v>
      </c>
    </row>
    <row r="145" spans="6:52">
      <c r="AW145" s="3" t="s">
        <v>14</v>
      </c>
      <c r="AY145" s="22">
        <f>(4.1656*10^-8)*((1/AW144)^4.5337)/1000000</f>
        <v>0.20890030090360687</v>
      </c>
      <c r="AZ145" s="22">
        <f>(1.41*10^-8)*((1/AW144)^4.5337)/1000000</f>
        <v>7.070996357645612E-2</v>
      </c>
    </row>
    <row r="153" spans="6:52" ht="15">
      <c r="F153" s="82" t="s">
        <v>126</v>
      </c>
    </row>
    <row r="171" spans="10:23" ht="15">
      <c r="V171" s="64" t="s">
        <v>83</v>
      </c>
      <c r="W171" s="64">
        <f>4.84*(-0.69+(12/(4+12)))</f>
        <v>0.29040000000000027</v>
      </c>
    </row>
    <row r="172" spans="10:23" ht="15">
      <c r="V172" s="64" t="s">
        <v>84</v>
      </c>
      <c r="W172" s="64">
        <f>10^W171</f>
        <v>1.9516413002858279</v>
      </c>
    </row>
    <row r="173" spans="10:23" hidden="1"/>
    <row r="175" spans="10:23" ht="15">
      <c r="J175" s="111" t="s">
        <v>90</v>
      </c>
      <c r="K175" s="111"/>
      <c r="L175" s="111"/>
      <c r="M175" s="111"/>
      <c r="O175" s="19" t="s">
        <v>88</v>
      </c>
      <c r="P175" s="19"/>
      <c r="Q175" s="19" t="s">
        <v>124</v>
      </c>
    </row>
    <row r="176" spans="10:23">
      <c r="L176" s="18" t="s">
        <v>69</v>
      </c>
      <c r="M176" s="18" t="s">
        <v>70</v>
      </c>
      <c r="O176" s="19" t="s">
        <v>69</v>
      </c>
      <c r="P176" s="19" t="s">
        <v>70</v>
      </c>
      <c r="Q176" s="19"/>
    </row>
    <row r="177" spans="9:17">
      <c r="K177" s="18" t="s">
        <v>15</v>
      </c>
      <c r="L177" s="20">
        <f>H129*Design!AK411</f>
        <v>-0.20201178945101717</v>
      </c>
      <c r="M177" s="20">
        <f>Design!AN411*H129</f>
        <v>-5.9685437038467515E-3</v>
      </c>
      <c r="O177" s="21">
        <f>(H129/2)*((1+2*E136)-(2*(1+E136)*SUM(G132:G133)/SQRT(H128^2+SUM(G132:G133)^2))+(SUM(G132:G133)^3/(H128^2+SUM(G132:G133)^2)^1.5))</f>
        <v>7.998610972538403E-2</v>
      </c>
      <c r="P177" s="21">
        <f>(H129/2)*((1+2*E136)-(2*(1+E136)*SUM(G132:G135)/SQRT(H128^2+SUM(G132:G135)^2))+(SUM(G132:G135)^3/(H128^2+SUM(G132:G135)^2)^1.5))</f>
        <v>-1.4214729394562814E-3</v>
      </c>
      <c r="Q177" s="19"/>
    </row>
    <row r="178" spans="9:17">
      <c r="K178" s="18" t="s">
        <v>10</v>
      </c>
      <c r="L178" s="20">
        <f>-H129*Design!AI411</f>
        <v>8.3365045530077647E-2</v>
      </c>
      <c r="M178" s="20">
        <f>-Design!AJ411*H129</f>
        <v>2.3038142692196464E-2</v>
      </c>
      <c r="O178" s="21">
        <f>H129*(1-SUM(G132:G133)^3/(H128^2+SUM(G132:G133)^2)^1.5)</f>
        <v>0.43505163346502645</v>
      </c>
      <c r="P178" s="21">
        <f>H129*(1-SUM(G132:G135)^3/(H128^2+SUM(G132:G135)^2)^1.5)</f>
        <v>3.5383892040226884E-2</v>
      </c>
      <c r="Q178" s="19"/>
    </row>
    <row r="179" spans="9:17" ht="15">
      <c r="L179" s="82" t="s">
        <v>127</v>
      </c>
      <c r="P179" s="19"/>
      <c r="Q179" s="19"/>
    </row>
    <row r="180" spans="9:17" hidden="1">
      <c r="P180" s="19"/>
      <c r="Q180" s="19"/>
    </row>
    <row r="181" spans="9:17" hidden="1">
      <c r="N181" s="65"/>
      <c r="O181" s="65"/>
      <c r="P181" s="65"/>
    </row>
    <row r="182" spans="9:17" ht="15">
      <c r="J182" s="65"/>
      <c r="K182" s="69"/>
      <c r="L182" s="65"/>
      <c r="M182" s="70"/>
      <c r="N182" s="65"/>
      <c r="O182" s="65"/>
      <c r="P182" s="65"/>
    </row>
    <row r="183" spans="9:17" ht="15">
      <c r="J183" s="75"/>
      <c r="K183" s="106"/>
      <c r="L183" s="75"/>
      <c r="M183" s="76" t="s">
        <v>90</v>
      </c>
      <c r="N183" s="19" t="s">
        <v>89</v>
      </c>
      <c r="O183" s="19"/>
      <c r="P183" s="19"/>
    </row>
    <row r="184" spans="9:17" ht="15">
      <c r="J184" s="71" t="s">
        <v>80</v>
      </c>
      <c r="K184" s="29"/>
      <c r="L184" s="72"/>
      <c r="M184" s="73">
        <f>(ABS(L177)+E133*(ABS(L178)+ABS(O177)))/H133</f>
        <v>1.2959234689521437E-4</v>
      </c>
      <c r="N184" s="66">
        <f>(ABS(O177)+E133*(ABS(O178)+ABS(O177)))/H133</f>
        <v>1.3012465992101385E-4</v>
      </c>
      <c r="O184" s="67"/>
      <c r="P184" s="19"/>
    </row>
    <row r="185" spans="9:17" ht="15">
      <c r="J185" s="71" t="s">
        <v>79</v>
      </c>
      <c r="K185" s="72"/>
      <c r="L185" s="72"/>
      <c r="M185" s="74">
        <f>(M178+E133*2*M177)/H136</f>
        <v>1.8938010259270124E-4</v>
      </c>
      <c r="N185" s="68">
        <f>(P178-E133*2*P177)/H136</f>
        <v>3.6529082582293379E-4</v>
      </c>
      <c r="O185" s="67"/>
      <c r="P185" s="19"/>
    </row>
    <row r="186" spans="9:17">
      <c r="N186" s="19"/>
      <c r="O186" s="19"/>
      <c r="P186" s="19"/>
    </row>
    <row r="187" spans="9:17" ht="15">
      <c r="I187" s="108"/>
      <c r="J187" s="109"/>
      <c r="K187" s="107" t="s">
        <v>85</v>
      </c>
      <c r="L187" s="112" t="s">
        <v>121</v>
      </c>
      <c r="M187" s="112"/>
      <c r="N187" s="19"/>
      <c r="O187" s="19"/>
      <c r="P187" s="19"/>
    </row>
    <row r="188" spans="9:17">
      <c r="I188" s="75" t="s">
        <v>14</v>
      </c>
      <c r="J188" s="75"/>
      <c r="K188" s="77">
        <f>(4.1656*(1/100000000)*(1/M185)^4.5337)/1000000</f>
        <v>3141.4259972331761</v>
      </c>
      <c r="L188" s="77">
        <f>(1.41*(1/100000000)*(1/M185)^4.5337)/1000000</f>
        <v>1063.3307701408626</v>
      </c>
      <c r="M188" s="79">
        <f>(4.1656*(1/100000000)*(1/N185)^4.5337)/1000000</f>
        <v>159.82407332847359</v>
      </c>
      <c r="N188" s="19"/>
      <c r="O188" s="19"/>
      <c r="P188" s="19"/>
    </row>
    <row r="189" spans="9:17">
      <c r="I189" s="75" t="s">
        <v>81</v>
      </c>
      <c r="J189" s="75"/>
      <c r="K189" s="77">
        <f>(1.6064*W172*(1/10000)*((1/ABS(M184))^3.89)*(1/H133)^0.854)/1000000</f>
        <v>629.85472036684916</v>
      </c>
      <c r="L189" s="77">
        <f>(0.5161*W172*(1/10000)*((1/ABS(M184))^3.89)*(1/H133)^0.854)/1000000</f>
        <v>202.35808091467305</v>
      </c>
      <c r="M189" s="79">
        <f>(1.6064*W172*(1/10000)*((1/ABS(N184))^3.89)*(1/H133)^0.854)/1000000</f>
        <v>619.89082156470192</v>
      </c>
      <c r="N189" s="19"/>
      <c r="O189" s="19"/>
      <c r="P189" s="19"/>
    </row>
    <row r="190" spans="9:17">
      <c r="I190" s="75" t="s">
        <v>82</v>
      </c>
      <c r="J190" s="75"/>
      <c r="K190" s="75">
        <f>H130</f>
        <v>200</v>
      </c>
      <c r="L190" s="75">
        <f>K190</f>
        <v>200</v>
      </c>
      <c r="M190" s="80">
        <f>L190</f>
        <v>200</v>
      </c>
      <c r="N190" s="24"/>
      <c r="O190" s="24"/>
      <c r="P190" s="24"/>
    </row>
    <row r="191" spans="9:17" ht="15">
      <c r="I191" s="75" t="s">
        <v>110</v>
      </c>
      <c r="J191" s="75"/>
      <c r="K191" s="78" t="str">
        <f>IF(K190&lt;MIN(K188:K189),"OK","Rev")</f>
        <v>OK</v>
      </c>
      <c r="L191" s="78" t="str">
        <f>IF(L190&lt;MIN(L188:L189),"OK","Rev")</f>
        <v>OK</v>
      </c>
      <c r="M191" s="81" t="str">
        <f>IF(M190&lt;MIN(M188:M189),"OK","Rev")</f>
        <v>Rev</v>
      </c>
      <c r="N191" s="24"/>
      <c r="O191" s="24"/>
      <c r="P191" s="24"/>
    </row>
  </sheetData>
  <mergeCells count="18">
    <mergeCell ref="F14:G14"/>
    <mergeCell ref="H14:K14"/>
    <mergeCell ref="E1:X1"/>
    <mergeCell ref="J175:M175"/>
    <mergeCell ref="L187:M187"/>
    <mergeCell ref="F9:G9"/>
    <mergeCell ref="F10:G10"/>
    <mergeCell ref="F11:G11"/>
    <mergeCell ref="H11:K11"/>
    <mergeCell ref="F12:G12"/>
    <mergeCell ref="F13:G13"/>
    <mergeCell ref="H12:K12"/>
    <mergeCell ref="H13:K13"/>
    <mergeCell ref="H4:K4"/>
    <mergeCell ref="F5:G5"/>
    <mergeCell ref="F6:G6"/>
    <mergeCell ref="F7:G7"/>
    <mergeCell ref="F8:G8"/>
  </mergeCells>
  <printOptions horizontalCentered="1"/>
  <pageMargins left="0.31" right="0.4" top="0.57999999999999996" bottom="0.37" header="0.3" footer="0.23"/>
  <pageSetup paperSize="9" scale="75" fitToHeight="5" orientation="landscape" r:id="rId1"/>
  <headerFooter>
    <oddFooter>&amp;RDeveloped By: Er. Prabhat Kumar Jha, SDE/QRDC/DoR</oddFooter>
  </headerFooter>
  <rowBreaks count="2" manualBreakCount="2">
    <brk id="81" max="23" man="1"/>
    <brk id="125" max="2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420"/>
  <sheetViews>
    <sheetView view="pageBreakPreview" topLeftCell="A107" zoomScale="55" zoomScaleSheetLayoutView="55" workbookViewId="0">
      <selection activeCell="L63" sqref="L63"/>
    </sheetView>
  </sheetViews>
  <sheetFormatPr defaultRowHeight="14.25"/>
  <cols>
    <col min="1" max="1" width="4" style="3" bestFit="1" customWidth="1"/>
    <col min="2" max="2" width="4.7109375" style="3" bestFit="1" customWidth="1"/>
    <col min="3" max="3" width="6.140625" style="3" customWidth="1"/>
    <col min="4" max="5" width="5.28515625" style="3" customWidth="1"/>
    <col min="6" max="6" width="11.140625" style="3" customWidth="1"/>
    <col min="7" max="7" width="11" style="3" customWidth="1"/>
    <col min="8" max="8" width="9" style="3" bestFit="1" customWidth="1"/>
    <col min="9" max="9" width="9.7109375" style="3" bestFit="1" customWidth="1"/>
    <col min="10" max="10" width="9" style="3" bestFit="1" customWidth="1"/>
    <col min="11" max="12" width="13.140625" style="3" bestFit="1" customWidth="1"/>
    <col min="13" max="13" width="10.28515625" style="3" customWidth="1"/>
    <col min="14" max="14" width="10.5703125" style="3" customWidth="1"/>
    <col min="15" max="15" width="7.85546875" style="3" customWidth="1"/>
    <col min="16" max="17" width="7" style="3" customWidth="1"/>
    <col min="18" max="18" width="1.5703125" style="3" customWidth="1"/>
    <col min="19" max="22" width="7" style="3" customWidth="1"/>
    <col min="23" max="25" width="9.140625" style="3"/>
    <col min="26" max="26" width="9.5703125" style="3" bestFit="1" customWidth="1"/>
    <col min="27" max="27" width="1.42578125" style="3" customWidth="1"/>
    <col min="28" max="28" width="9.140625" style="3"/>
    <col min="29" max="29" width="8.85546875" style="3" customWidth="1"/>
    <col min="30" max="33" width="8" style="3" customWidth="1"/>
    <col min="34" max="34" width="1.5703125" style="3" customWidth="1"/>
    <col min="35" max="35" width="9.7109375" style="3" bestFit="1" customWidth="1"/>
    <col min="36" max="36" width="10.140625" style="3" customWidth="1"/>
    <col min="37" max="37" width="9.7109375" style="3" bestFit="1" customWidth="1"/>
    <col min="38" max="38" width="13" style="3" bestFit="1" customWidth="1"/>
    <col min="39" max="39" width="10" style="3" bestFit="1" customWidth="1"/>
    <col min="40" max="40" width="10.85546875" style="3" customWidth="1"/>
    <col min="41" max="16384" width="9.140625" style="3"/>
  </cols>
  <sheetData>
    <row r="1" hidden="1"/>
    <row r="2" hidden="1"/>
    <row r="3" hidden="1"/>
    <row r="4" hidden="1"/>
    <row r="5" hidden="1"/>
    <row r="6" hidden="1"/>
    <row r="7" hidden="1"/>
    <row r="8" hidden="1"/>
    <row r="9" hidden="1"/>
    <row r="10" hidden="1"/>
    <row r="11" hidden="1"/>
    <row r="12" hidden="1"/>
    <row r="13" hidden="1"/>
    <row r="14" hidden="1"/>
    <row r="15" hidden="1"/>
    <row r="16" hidden="1"/>
    <row r="17" hidden="1"/>
    <row r="18" hidden="1"/>
    <row r="19" hidden="1"/>
    <row r="20" hidden="1"/>
    <row r="21" hidden="1"/>
    <row r="22" hidden="1"/>
    <row r="23" hidden="1"/>
    <row r="24" hidden="1"/>
    <row r="25" hidden="1"/>
    <row r="26" hidden="1"/>
    <row r="27" hidden="1"/>
    <row r="28" hidden="1"/>
    <row r="29" hidden="1"/>
    <row r="30" hidden="1"/>
    <row r="31" hidden="1"/>
    <row r="32" hidden="1"/>
    <row r="33" hidden="1"/>
    <row r="34" hidden="1"/>
    <row r="35" hidden="1"/>
    <row r="36" hidden="1"/>
    <row r="37" hidden="1"/>
    <row r="38" hidden="1"/>
    <row r="39" hidden="1"/>
    <row r="40" hidden="1"/>
    <row r="41" hidden="1"/>
    <row r="42" hidden="1"/>
    <row r="43" hidden="1"/>
    <row r="44" hidden="1"/>
    <row r="45" hidden="1"/>
    <row r="46" hidden="1"/>
    <row r="47" hidden="1"/>
    <row r="48" hidden="1"/>
    <row r="49" spans="1:40" hidden="1"/>
    <row r="50" spans="1:40" hidden="1"/>
    <row r="51" spans="1:40" hidden="1"/>
    <row r="52" spans="1:40" hidden="1"/>
    <row r="53" spans="1:40" hidden="1"/>
    <row r="54" spans="1:40" hidden="1"/>
    <row r="55" spans="1:40" hidden="1"/>
    <row r="56" spans="1:40" ht="22.5" customHeight="1">
      <c r="A56" s="130" t="s">
        <v>129</v>
      </c>
      <c r="B56" s="130"/>
      <c r="C56" s="130"/>
      <c r="D56" s="130"/>
      <c r="E56" s="130"/>
      <c r="F56" s="130"/>
      <c r="G56" s="130"/>
      <c r="H56" s="130"/>
      <c r="I56" s="130"/>
      <c r="J56" s="130"/>
      <c r="K56" s="130"/>
      <c r="L56" s="130"/>
      <c r="M56" s="130"/>
      <c r="N56" s="130"/>
      <c r="O56" s="130"/>
      <c r="P56" s="130"/>
      <c r="Q56" s="130"/>
      <c r="R56" s="130"/>
      <c r="S56" s="130"/>
      <c r="T56" s="130"/>
      <c r="U56" s="130"/>
      <c r="V56" s="130"/>
      <c r="W56" s="130"/>
      <c r="X56" s="130"/>
      <c r="Y56" s="130"/>
      <c r="Z56" s="130"/>
      <c r="AA56" s="130"/>
      <c r="AB56" s="130"/>
      <c r="AC56" s="130"/>
      <c r="AD56" s="130"/>
      <c r="AE56" s="130"/>
      <c r="AF56" s="130"/>
      <c r="AG56" s="130"/>
      <c r="AH56" s="130"/>
      <c r="AI56" s="130"/>
      <c r="AJ56" s="130"/>
      <c r="AK56" s="130"/>
      <c r="AL56" s="130"/>
      <c r="AM56" s="129"/>
      <c r="AN56" s="129"/>
    </row>
    <row r="57" spans="1:40" ht="15">
      <c r="A57" s="82" t="s">
        <v>122</v>
      </c>
    </row>
    <row r="59" spans="1:40" s="90" customFormat="1" ht="30.75" thickBot="1">
      <c r="A59" s="87" t="s">
        <v>30</v>
      </c>
      <c r="B59" s="88" t="s">
        <v>41</v>
      </c>
      <c r="C59" s="87" t="s">
        <v>25</v>
      </c>
      <c r="D59" s="87" t="s">
        <v>28</v>
      </c>
      <c r="E59" s="87" t="s">
        <v>29</v>
      </c>
      <c r="F59" s="87" t="s">
        <v>42</v>
      </c>
      <c r="G59" s="87" t="s">
        <v>43</v>
      </c>
      <c r="H59" s="87" t="s">
        <v>45</v>
      </c>
      <c r="I59" s="87" t="s">
        <v>44</v>
      </c>
      <c r="J59" s="87" t="s">
        <v>46</v>
      </c>
      <c r="K59" s="87" t="s">
        <v>47</v>
      </c>
      <c r="L59" s="87" t="s">
        <v>34</v>
      </c>
      <c r="M59" s="87" t="s">
        <v>35</v>
      </c>
      <c r="N59" s="87" t="s">
        <v>50</v>
      </c>
      <c r="O59" s="87" t="s">
        <v>51</v>
      </c>
      <c r="P59" s="87" t="s">
        <v>52</v>
      </c>
      <c r="Q59" s="87" t="s">
        <v>53</v>
      </c>
      <c r="R59" s="87"/>
      <c r="S59" s="87" t="s">
        <v>48</v>
      </c>
      <c r="T59" s="87" t="s">
        <v>49</v>
      </c>
      <c r="U59" s="87" t="s">
        <v>54</v>
      </c>
      <c r="V59" s="87" t="s">
        <v>55</v>
      </c>
      <c r="W59" s="87" t="s">
        <v>31</v>
      </c>
      <c r="X59" s="87" t="s">
        <v>32</v>
      </c>
      <c r="Y59" s="87" t="s">
        <v>38</v>
      </c>
      <c r="Z59" s="87" t="s">
        <v>33</v>
      </c>
      <c r="AA59" s="87"/>
      <c r="AB59" s="87" t="s">
        <v>37</v>
      </c>
      <c r="AC59" s="87" t="s">
        <v>39</v>
      </c>
      <c r="AD59" s="87" t="s">
        <v>56</v>
      </c>
      <c r="AE59" s="87" t="s">
        <v>57</v>
      </c>
      <c r="AF59" s="87" t="s">
        <v>58</v>
      </c>
      <c r="AG59" s="87" t="s">
        <v>59</v>
      </c>
      <c r="AH59" s="87"/>
      <c r="AI59" s="89" t="s">
        <v>36</v>
      </c>
      <c r="AJ59" s="89" t="s">
        <v>40</v>
      </c>
      <c r="AK59" s="89" t="s">
        <v>60</v>
      </c>
      <c r="AL59" s="89" t="s">
        <v>61</v>
      </c>
      <c r="AM59" s="89" t="s">
        <v>62</v>
      </c>
      <c r="AN59" s="89" t="s">
        <v>63</v>
      </c>
    </row>
    <row r="60" spans="1:40" ht="15" thickTop="1">
      <c r="A60" s="46">
        <v>0</v>
      </c>
      <c r="B60" s="46">
        <f>A60</f>
        <v>0</v>
      </c>
      <c r="C60" s="83">
        <f>H</f>
        <v>0.19166666666666668</v>
      </c>
      <c r="D60" s="83">
        <f>'Input-Output '!H27</f>
        <v>0.6989964558487477</v>
      </c>
      <c r="E60" s="83">
        <f>'Input-Output '!H28</f>
        <v>0.56120483835258117</v>
      </c>
      <c r="F60" s="84">
        <f>-D60*(1+2*A60-C60*A60+2*A60^2-2*C60*A60^2-4*C60*A60^3)+(1-2*A60-C60*A60+2*A60^2+2*C60*A60^2)</f>
        <v>0.3010035441512523</v>
      </c>
      <c r="G60" s="84">
        <f>-D60*(1+2*B60-C60*B60+2*B60^2-2*C60*B60^2-4*C60*B60^3)+(1-2*B60-C60*B60+2*B60^2+2*C60*B60^2)</f>
        <v>0.3010035441512523</v>
      </c>
      <c r="H60" s="84">
        <f>D60*(4+2*C60*A60+8*A60^2+4*C60*A60^3)-(2-4*A60-5*C60*A60-2*A60^2-2*C60*A60^2)-D60^2*(2+4*A60-5*C60*A60+10*A60^2+2*C60*A60^2-20*C60*A60^3)</f>
        <v>-0.18120626718322974</v>
      </c>
      <c r="I60" s="84">
        <f>D60*(4+2*C60*B60+8*B60^2+4*C60*B60^3)-(2-4*B60-5*C60*B60-2*B60^2-2*C60*B60^2)-D60^2*(2+4*B60-5*C60*B60+10*B60^2+2*C60*B60^2-20*C60*B60^3)</f>
        <v>-0.18120626718322974</v>
      </c>
      <c r="J60" s="84">
        <f>D60*(2+4*A60+C60*A60-2*A60^2-10*C60*A60^2+4*C60*A60^3)-(2-4*A60-5*C60*A60-2*A60^2-2*C60*A60^2)</f>
        <v>-0.6020070883025046</v>
      </c>
      <c r="K60" s="84">
        <f>D60*(2+4*B60+C60*B60-2*B60^2-10*C60*B60^2+4*C60*B60^3)-(2-4*B60-5*C60*B60-2*B60^2-2*C60*B60^2)</f>
        <v>-0.6020070883025046</v>
      </c>
      <c r="L60" s="84">
        <f>2+(4*A60^2)-(8*C60*A60^2)+(4*C60^2*A60^2)+(16*C60^2*A60^4)</f>
        <v>2</v>
      </c>
      <c r="M60" s="84">
        <f>2+(4*A60^2)+(8*C60*A60^2)+(4*C60^2*A60^2)</f>
        <v>2</v>
      </c>
      <c r="N60" s="84">
        <f>(E60*(2+5*A60+C60*A60-10*C60*A60^2))-(2-A60-5*C60*A60+2*C60*A60^2)</f>
        <v>-0.87759032329483766</v>
      </c>
      <c r="O60" s="84">
        <f>(E60*(2+5*A60+5*C60*A60))-(2-A60-C60*A60)</f>
        <v>-0.87759032329483766</v>
      </c>
      <c r="P60" s="84">
        <f>(E60*(2+A60+C60*A60))-(2-5*A60-5*C60*A60)</f>
        <v>-0.87759032329483766</v>
      </c>
      <c r="Q60" s="84">
        <f>(E60*(2+A60+5*C60*A60+2*C60*A60^2))-(2-5*A60-C60*A60-10*C60*A60^2)</f>
        <v>-0.87759032329483766</v>
      </c>
      <c r="R60" s="84"/>
      <c r="S60" s="83">
        <f>((4/(1+'Input-Output '!$H$25))*(1-C60*A60)*(D60*EXP(-3*C60*A60)-(E60^2*EXP(-(3*C60+4)*A60))))-((4/(1+'Input-Output '!$H$25))*(1+C60*A60)*(EXP(-C60*A60)-(D60*E60^2*EXP(-(C60+4)*A60))))+((6*'Input-Output '!$H$25*C60*A60/(1+'Input-Output '!$H$25))*(EXP(-C60*A60)+(D60*E60^2*EXP(-(C60+4)*A60))-(D60*EXP(-3*C60*A60))-(E60^2*EXP(-(3*C60+4)*A60))))-(E60*H60*EXP(-(3*C60+2)*A60))-(E60*I60*EXP(-(C60+2)*A60))</f>
        <v>-3.4889671022936788E-2</v>
      </c>
      <c r="T60" s="85">
        <f t="shared" ref="T60:T123" si="0">(D60*(2-5*C60*A60)*EXP(-3*C60*A60))-((2-C60*A60)*EXP(-C60*A60))-(E60^2*(2+C60*A60)*EXP(-(3*C60+4)*A60))+(D60*E60^2*(2+5*C60*A60)*EXP(-(C60+4)*A60))-(E60*J60*EXP(-(3*C60+2)*A60))-(E60*K60*EXP(-(C60+2)*A60))</f>
        <v>-0.11591116350910791</v>
      </c>
      <c r="U60" s="85">
        <f>(D60*N60*EXP(-(3*C60+1)*A60))-(O60*EXP(-(C60+1)*A60))+(E60*P60*EXP(-(3*C60+3)*A60))-(D60*E60*Q60*EXP(-(C60+3)))</f>
        <v>-0.21419985949038961</v>
      </c>
      <c r="V60" s="85">
        <f>(D60*(-2+A60+5*C60*A60-2*C60*A60^2)*EXP(-(3*C60+1)*A60))+((2-A60-C60*A60)*(EXP(-(C60+1)*A60)))-(E60*(2-5*A60-5*C60*A60)*EXP(-(3*C60+3)*A60))+(D60*E60*(2-5*A60-C60*A60-10*C60*A60^2)*EXP(-(C60+3)*A60))</f>
        <v>0.26415779762458946</v>
      </c>
      <c r="W60" s="83">
        <v>0</v>
      </c>
      <c r="X60" s="46">
        <f>(1+C60*A60)*(EXP(-C60*A60)-D60*E60^2*EXP(-(4+C60)*A60))-(1-C60*A60)*(D60*EXP(-3*C60*A60)-E60^2*EXP(-(3*C60+4)*A60))-(E60*F60*EXP(-(3*C60+2)*A60))-(E60*G60*EXP(-(C60+2)*A60))</f>
        <v>5.7955581754553953E-2</v>
      </c>
      <c r="Y60" s="46">
        <f>-((1+A60+C60*A60)*EXP(-(C60+1)*A60))-(D60*E60*(1-A60+C60*A60-2*C60*A60^2)*EXP(-(C60+3)*A60))+(D60*(1+A60-C60*A60-2*C60*A60^2)*EXP(-(3*C60+1)*A60))+(E60*(1-A60-C60*A60)*EXP(-(3*C60+3)*A60))</f>
        <v>-0.13207889881229484</v>
      </c>
      <c r="Z60" s="85">
        <f>1+(2*D60*E60*(1+2*A60^2)*EXP(-2*A60))+(D60^2*E60^2*EXP(-4*A60))+(D60^2*EXP(-4*C60*A60))+(2*D60*E60*(1+2*A60^2)*EXP(-(4*C60+2)*A60))+(E60^2*EXP(-(4*C60+4)*A60))-(2*D60*(1+2*C60^2*A60^2)*EXP(-2*C60*A60))-(D60^2*E60*L60*EXP(-(2*C60+2)*A60))-(E60*M60*EXP(-(2*C60+2)))-(2*D60*E60^2*(1+2*C60^2*A60^2)*EXP(-(2*C60+4)*A60))</f>
        <v>1.0363205375117663</v>
      </c>
      <c r="AA60" s="46"/>
      <c r="AB60" s="46">
        <f>-(1-D60)*('Input-Output '!$H$23*W60*X60/Z60)</f>
        <v>0</v>
      </c>
      <c r="AC60" s="46">
        <f>(1-D60)*(1-E60)*'Input-Output '!$H$23*W60*Y60/Z60</f>
        <v>0</v>
      </c>
      <c r="AD60" s="46">
        <f>('Input-Output '!$H$23*W60*S60/Z60)/2</f>
        <v>0</v>
      </c>
      <c r="AE60" s="46">
        <f>(1-D60)*('Input-Output '!$H$23*W60*T60/Z60)/2</f>
        <v>0</v>
      </c>
      <c r="AF60" s="46">
        <f>-(1-D60)*('Input-Output '!$H$23*W60*U60/Z60)/2</f>
        <v>0</v>
      </c>
      <c r="AG60" s="46">
        <f>-(1-D60)*(1-E60)*('Input-Output '!$H$23*W60*V60/Z60)</f>
        <v>0</v>
      </c>
      <c r="AH60" s="46"/>
      <c r="AI60" s="46"/>
      <c r="AJ60" s="46"/>
      <c r="AK60" s="46"/>
      <c r="AL60" s="46"/>
      <c r="AM60" s="46"/>
      <c r="AN60" s="46"/>
    </row>
    <row r="61" spans="1:40">
      <c r="A61" s="46">
        <v>1</v>
      </c>
      <c r="B61" s="46">
        <f t="shared" ref="B61:B124" si="1">A61</f>
        <v>1</v>
      </c>
      <c r="C61" s="83">
        <f>C60</f>
        <v>0.19166666666666668</v>
      </c>
      <c r="D61" s="83">
        <f>D60</f>
        <v>0.6989964558487477</v>
      </c>
      <c r="E61" s="83">
        <f>E60</f>
        <v>0.56120483835258117</v>
      </c>
      <c r="F61" s="84">
        <f>-D61*(1+2*A61-C61*A61+2*A61^2-2*C61*A61^2-4*C61*A61^3)+(1-2*A61-C61*A61+2*A61^2+2*C61*A61^2)</f>
        <v>-1.3654953676466686</v>
      </c>
      <c r="G61" s="84">
        <f t="shared" ref="G61:G90" si="2">-D61*(1+2*B61-C61*B61+2*B61^2-2*C61*B61^2-4*C61*B61^3)+(1-2*B61-C61*B61+2*B61^2+2*C61*B61^2)</f>
        <v>-1.3654953676466686</v>
      </c>
      <c r="H61" s="84">
        <f t="shared" ref="H61:H90" si="3">D61*(4+2*C61*A61+8*A61^2+4*C61*A61^3)-(2-4*A61-5*C61*A61-2*A61^2-2*C61*A61^2)-D61^2*(2+4*A61-5*C61*A61+10*A61^2+2*C61*A61^2-20*C61*A61^3)</f>
        <v>8.869827569434765</v>
      </c>
      <c r="I61" s="84">
        <f t="shared" ref="I61:I90" si="4">D61*(4+2*C61*B61+8*B61^2+4*C61*B61^3)-(2-4*B61-5*C61*B61-2*B61^2-2*C61*B61^2)-D61^2*(2+4*B61-5*C61*B61+10*B61^2+2*C61*B61^2-20*C61*B61^3)</f>
        <v>8.869827569434765</v>
      </c>
      <c r="J61" s="84">
        <f t="shared" ref="J61:J90" si="5">D61*(2+4*A61+C61*A61-2*A61^2-10*C61*A61^2+4*C61*A61^3)-(2-4*A61-5*C61*A61-2*A61^2-2*C61*A61^2)</f>
        <v>7.4677808865399413</v>
      </c>
      <c r="K61" s="84">
        <f t="shared" ref="K61:K90" si="6">D61*(2+4*B61+C61*B61-2*B61^2-10*C61*B61^2+4*C61*B61^3)-(2-4*B61-5*C61*B61-2*B61^2-2*C61*B61^2)</f>
        <v>7.4677808865399413</v>
      </c>
      <c r="L61" s="84">
        <f t="shared" ref="L61:L90" si="7">2+(4*A61^2)-(8*C61*A61^2)+(4*C61^2*A61^2)+(16*C61^2*A61^4)</f>
        <v>5.2013888888888893</v>
      </c>
      <c r="M61" s="84">
        <f t="shared" ref="M61:M90" si="8">2+(4*A61^2)+(8*C61*A61^2)+(4*C61^2*A61^2)</f>
        <v>7.6802777777777775</v>
      </c>
      <c r="N61" s="84">
        <f t="shared" ref="N61:N90" si="9">(E61*(2+5*A61+C61*A61-10*C61*A61^2))-(2-A61-5*C61*A61+2*C61*A61^2)</f>
        <v>2.5353555223098656</v>
      </c>
      <c r="O61" s="84">
        <f t="shared" ref="O61:O90" si="10">(E61*(2+5*A61+5*C61*A61))-(2-A61-C61*A61)</f>
        <v>3.657921838555958</v>
      </c>
      <c r="P61" s="84">
        <f t="shared" ref="P61:P90" si="11">(E61*(2+A61+C61*A61))-(2-5*A61-5*C61*A61)</f>
        <v>5.7495121090753223</v>
      </c>
      <c r="Q61" s="84">
        <f t="shared" ref="Q61:Q90" si="12">(E61*(2+A61+5*C61*A61+2*C61*A61^2))-(2-5*A61-C61*A61-10*C61*A61^2)</f>
        <v>7.54489767318079</v>
      </c>
      <c r="R61" s="84"/>
      <c r="S61" s="83">
        <f>((4/(1+'Input-Output '!$H$25))*(1-C61*A61)*(D61*EXP(-3*C61*A61)-(E61^2*EXP(-(3*C61+4)*A61))))-((4/(1+'Input-Output '!$H$25))*(1+C61*A61)*(EXP(-C61*A61)-(D61*E61^2*EXP(-(C61+4)*A61))))+((6*'Input-Output '!$H$25*C61*A61/(1+'Input-Output '!$H$25))*(EXP(-C61*A61)+(D61*E61^2*EXP(-(C61+4)*A61))-(D61*EXP(-3*C61*A61))-(E61^2*EXP(-(3*C61+4)*A61))))-(E61*H61*EXP(-(3*C61+2)*A61))-(E61*I61*EXP(-(C61+2)*A61))</f>
        <v>-0.91294356609768368</v>
      </c>
      <c r="T61" s="85">
        <f t="shared" si="0"/>
        <v>-1.8678903742260677</v>
      </c>
      <c r="U61" s="85">
        <f t="shared" ref="U61:U124" si="13">(D61*N61*EXP(-(3*C61+1)*A61))-(O61*EXP(-(C61+1)*A61))+(E61*P61*EXP(-(3*C61+3)*A61))-(D61*E61*Q61*EXP(-(C61+3)))</f>
        <v>-0.77536268038935685</v>
      </c>
      <c r="V61" s="85">
        <f t="shared" ref="V61:V90" si="14">(D61*(-2+A61+5*C61*A61-2*C61*A61^2)*EXP(-(3*C61+1)*A61))+((2-A61-C61*A61)*(EXP(-(C61+1)*A61)))-(E61*(2-5*A61-5*C61*A61)*EXP(-(3*C61+3)*A61))+(D61*E61*(2-5*A61-C61*A61-10*C61*A61^2)*EXP(-(C61+3)*A61))</f>
        <v>0.16387385281110076</v>
      </c>
      <c r="W61" s="83">
        <v>0.4400505857</v>
      </c>
      <c r="X61" s="46">
        <f>(1+C61*A61)*(EXP(-C61*A61)-D61*E61^2*EXP(-(4+C61)*A61))-((1-C61*A61)*(D61*EXP(-3*C61*A61)-E61^2*EXP(-(3*C61+4)*A61)))-(E61*F61*EXP(-(3*C61+2)*A61))-(E61*G61*EXP(-(C61+2)*A61))</f>
        <v>0.80851467153774648</v>
      </c>
      <c r="Y61" s="46">
        <f t="shared" ref="Y61:Y90" si="15">-((1+A61+C61*A61)*EXP(-(C61+1)*A61))-(D61*E61*(1-A61+C61*A61-2*C61*A61^2)*EXP(-(C61+3)*A61))+(D61*(1+A61-C61*A61-2*C61*A61^2)*EXP(-(3*C61+1)*A61))+(E61*(1-A61-C61*A61)*EXP(-(3*C61+3)*A61))</f>
        <v>-0.45937029663920365</v>
      </c>
      <c r="Z61" s="85">
        <f t="shared" ref="Z61:Z124" si="16">1+(2*D61*E61*(1+2*A61^2)*EXP(-2*A61))+(D61^2*E61^2*EXP(-4*A61))+(D61^2*EXP(-4*C61*A61))+(2*D61*E61*(1+2*A61^2)*EXP(-(4*C61+2)*A61))+(E61^2*EXP(-(4*C61+4)*A61))-(2*D61*(1+2*C61^2*A61^2)*EXP(-2*C61*A61))-(D61^2*E61*L61*EXP(-(2*C61+2)*A61))-(E61*M61*EXP(-(2*C61+2)))-(2*D61*E61^2*(1+2*C61^2*A61^2)*EXP(-(2*C61+4)*A61))</f>
        <v>0.14109012625407277</v>
      </c>
      <c r="AA61" s="46"/>
      <c r="AB61" s="86">
        <f>-(1-D61)*('Input-Output '!$H$23*W61*X61/Z61)</f>
        <v>-0.19077241907338899</v>
      </c>
      <c r="AC61" s="86">
        <f>(1-D61)*(1-E61)*'Input-Output '!$H$23*W61*Y61/Z61</f>
        <v>-4.7561158170949858E-2</v>
      </c>
      <c r="AD61" s="46">
        <f>('Input-Output '!$H$23*W61*S61/Z61)/2</f>
        <v>-0.35782444724688234</v>
      </c>
      <c r="AE61" s="46">
        <f>(1-D61)*('Input-Output '!$H$23*W61*T61/Z61)/2</f>
        <v>-0.22036827394688074</v>
      </c>
      <c r="AF61" s="46">
        <f>-(1-D61)*('Input-Output '!$H$23*W61*U61/Z61)/2</f>
        <v>9.1475034037275887E-2</v>
      </c>
      <c r="AG61" s="46">
        <f>-(1-D61)*(1-E61)*('Input-Output '!$H$23*W61*V61/Z61)</f>
        <v>-1.6966770143071016E-2</v>
      </c>
      <c r="AH61" s="86"/>
      <c r="AI61" s="86">
        <f t="shared" ref="AI61:AI90" si="17">AVERAGE(AB60:AB61)*(A61-A60)</f>
        <v>-9.5386209536694494E-2</v>
      </c>
      <c r="AJ61" s="86">
        <f t="shared" ref="AJ61:AJ90" si="18">AVERAGE(AC60:AC61)*(A61-A60)</f>
        <v>-2.3780579085474929E-2</v>
      </c>
      <c r="AK61" s="86">
        <f>AVERAGE(AD60:AD61)*(A61-A60)</f>
        <v>-0.17891222362344117</v>
      </c>
      <c r="AL61" s="86">
        <f>AVERAGE(AE60:AE61)*(A61-A60)</f>
        <v>-0.11018413697344037</v>
      </c>
      <c r="AM61" s="86">
        <f>AVERAGE(AF60:AF61)*(A61-A60)</f>
        <v>4.5737517018637944E-2</v>
      </c>
      <c r="AN61" s="86">
        <f>AVERAGE(AG60:AG61)*(A61-A60)</f>
        <v>-8.483385071535508E-3</v>
      </c>
    </row>
    <row r="62" spans="1:40">
      <c r="A62" s="46">
        <v>2</v>
      </c>
      <c r="B62" s="46">
        <f t="shared" si="1"/>
        <v>2</v>
      </c>
      <c r="C62" s="83">
        <f t="shared" ref="C62:C125" si="19">C61</f>
        <v>0.19166666666666668</v>
      </c>
      <c r="D62" s="83">
        <f t="shared" ref="D62:D125" si="20">D61</f>
        <v>0.6989964558487477</v>
      </c>
      <c r="E62" s="83">
        <f t="shared" ref="E62:E125" si="21">E61</f>
        <v>0.56120483835258117</v>
      </c>
      <c r="F62" s="84">
        <f t="shared" ref="F62:F90" si="22">-D62*(1+2*A62-C62*A62+2*A62^2-2*C62*A62^2-4*C62*A62^3)+(1-2*A62-C62*A62+2*A62^2+2*C62*A62^2)</f>
        <v>2.6899675435486992</v>
      </c>
      <c r="G62" s="84">
        <f t="shared" si="2"/>
        <v>2.6899675435486992</v>
      </c>
      <c r="H62" s="84">
        <f t="shared" si="3"/>
        <v>38.17805289768264</v>
      </c>
      <c r="I62" s="84">
        <f t="shared" si="4"/>
        <v>38.17805289768264</v>
      </c>
      <c r="J62" s="84">
        <f t="shared" si="5"/>
        <v>18.044146987471439</v>
      </c>
      <c r="K62" s="84">
        <f t="shared" si="6"/>
        <v>18.044146987471439</v>
      </c>
      <c r="L62" s="84">
        <f t="shared" si="7"/>
        <v>21.858888888888892</v>
      </c>
      <c r="M62" s="84">
        <f t="shared" si="8"/>
        <v>24.72111111111111</v>
      </c>
      <c r="N62" s="84">
        <f t="shared" si="9"/>
        <v>3.0303494875630075</v>
      </c>
      <c r="O62" s="84">
        <f t="shared" si="10"/>
        <v>8.1934340004067536</v>
      </c>
      <c r="P62" s="84">
        <f t="shared" si="11"/>
        <v>12.37661454144548</v>
      </c>
      <c r="Q62" s="84">
        <f t="shared" si="12"/>
        <v>20.230976045726731</v>
      </c>
      <c r="R62" s="84"/>
      <c r="S62" s="83">
        <f>((4/(1+'Input-Output '!$H$25))*(1-C62*A62)*(D62*EXP(-3*C62*A62)-(E62^2*EXP(-(3*C62+4)*A62))))-((4/(1+'Input-Output '!$H$25))*(1+C62*A62)*(EXP(-C62*A62)-(D62*E62^2*EXP(-(C62+4)*A62))))+((6*'Input-Output '!$H$25*C62*A62/(1+'Input-Output '!$H$25))*(EXP(-C62*A62)+(D62*E62^2*EXP(-(C62+4)*A62))-(D62*EXP(-3*C62*A62))-(E62^2*EXP(-(3*C62+4)*A62))))-(E62*H62*EXP(-(3*C62+2)*A62))-(E62*I62*EXP(-(C62+2)*A62))</f>
        <v>2.2163905709144005E-2</v>
      </c>
      <c r="T62" s="85">
        <f t="shared" si="0"/>
        <v>-1.2684783523167358</v>
      </c>
      <c r="U62" s="85">
        <f t="shared" si="13"/>
        <v>-0.98576705295377098</v>
      </c>
      <c r="V62" s="85">
        <f t="shared" si="14"/>
        <v>-3.0146643031713247E-2</v>
      </c>
      <c r="W62" s="83">
        <v>0.57672480780000002</v>
      </c>
      <c r="X62" s="46">
        <f>(1+C62*A62)*(EXP(-C62*A62)-D62*E62^2*EXP(-(4+C62)*A62))-((1-C62*A62)*(D62*EXP(-3*C62*A62)-E62^2*EXP(-(3*C62+4)*A62)))-(E62*F62*EXP(-(3*C62+2)*A62))-(E62*G62*EXP(-(C62+2)*A62))</f>
        <v>0.7787250251406399</v>
      </c>
      <c r="Y62" s="46">
        <f t="shared" si="15"/>
        <v>-0.27882222121035727</v>
      </c>
      <c r="Z62" s="85">
        <f t="shared" si="16"/>
        <v>-0.9083825643574045</v>
      </c>
      <c r="AA62" s="46"/>
      <c r="AB62" s="86">
        <f>-(1-D62)*('Input-Output '!$H$23*W62*X62/Z62)</f>
        <v>3.7402934355611046E-2</v>
      </c>
      <c r="AC62" s="86">
        <f>(1-D62)*(1-E62)*'Input-Output '!$H$23*W62*Y62/Z62</f>
        <v>5.8763919680456375E-3</v>
      </c>
      <c r="AD62" s="46">
        <f>('Input-Output '!$H$23*W62*S62/Z62)/2</f>
        <v>-1.7683418804593147E-3</v>
      </c>
      <c r="AE62" s="46">
        <f>(1-D62)*('Input-Output '!$H$23*W62*T62/Z62)/2</f>
        <v>3.0463135902591459E-2</v>
      </c>
      <c r="AF62" s="46">
        <f>-(1-D62)*('Input-Output '!$H$23*W62*U62/Z62)/2</f>
        <v>-2.3673684022736476E-2</v>
      </c>
      <c r="AG62" s="46">
        <f>-(1-D62)*(1-E62)*('Input-Output '!$H$23*W62*V62/Z62)</f>
        <v>-6.3536360267873104E-4</v>
      </c>
      <c r="AH62" s="86"/>
      <c r="AI62" s="86">
        <f t="shared" si="17"/>
        <v>-7.6684742358888974E-2</v>
      </c>
      <c r="AJ62" s="86">
        <f t="shared" si="18"/>
        <v>-2.084238310145211E-2</v>
      </c>
      <c r="AK62" s="86">
        <f t="shared" ref="AK62:AK90" si="23">AVERAGE(AD61:AD62)*(A62-A61)</f>
        <v>-0.17979639456367083</v>
      </c>
      <c r="AL62" s="86">
        <f t="shared" ref="AL62:AL90" si="24">AVERAGE(AE61:AE62)*(A62-A61)</f>
        <v>-9.4952569022144648E-2</v>
      </c>
      <c r="AM62" s="86">
        <f t="shared" ref="AM62:AM90" si="25">AVERAGE(AF61:AF62)*(A62-A61)</f>
        <v>3.3900675007269704E-2</v>
      </c>
      <c r="AN62" s="86">
        <f t="shared" ref="AN62:AN90" si="26">AVERAGE(AG61:AG62)*(A62-A61)</f>
        <v>-8.8010668728748728E-3</v>
      </c>
    </row>
    <row r="63" spans="1:40">
      <c r="A63" s="46">
        <v>3</v>
      </c>
      <c r="B63" s="46">
        <f t="shared" si="1"/>
        <v>3</v>
      </c>
      <c r="C63" s="83">
        <f t="shared" si="19"/>
        <v>0.19166666666666668</v>
      </c>
      <c r="D63" s="83">
        <f t="shared" si="20"/>
        <v>0.6989964558487477</v>
      </c>
      <c r="E63" s="83">
        <f t="shared" si="21"/>
        <v>0.56120483835258117</v>
      </c>
      <c r="F63" s="84">
        <f t="shared" si="22"/>
        <v>15.682775974641595</v>
      </c>
      <c r="G63" s="84">
        <f t="shared" si="2"/>
        <v>15.682775974641595</v>
      </c>
      <c r="H63" s="84">
        <f t="shared" si="3"/>
        <v>102.19656245611418</v>
      </c>
      <c r="I63" s="84">
        <f t="shared" si="4"/>
        <v>102.19656245611418</v>
      </c>
      <c r="J63" s="84">
        <f t="shared" si="5"/>
        <v>34.342474911396224</v>
      </c>
      <c r="K63" s="84">
        <f t="shared" si="6"/>
        <v>34.342474911396224</v>
      </c>
      <c r="L63" s="84">
        <f t="shared" si="7"/>
        <v>73.132500000000007</v>
      </c>
      <c r="M63" s="84">
        <f t="shared" si="8"/>
        <v>53.122499999999995</v>
      </c>
      <c r="N63" s="84">
        <f t="shared" si="9"/>
        <v>0.6073915724645883</v>
      </c>
      <c r="O63" s="84">
        <f t="shared" si="10"/>
        <v>12.72894616225755</v>
      </c>
      <c r="P63" s="84">
        <f t="shared" si="11"/>
        <v>19.003716973815639</v>
      </c>
      <c r="Q63" s="84">
        <f t="shared" si="12"/>
        <v>37.180644794342982</v>
      </c>
      <c r="R63" s="84"/>
      <c r="S63" s="83">
        <f>((4/(1+'Input-Output '!$H$25))*(1-C63*A63)*(D63*EXP(-3*C63*A63)-(E63^2*EXP(-(3*C63+4)*A63))))-((4/(1+'Input-Output '!$H$25))*(1+C63*A63)*(EXP(-C63*A63)-(D63*E63^2*EXP(-(C63+4)*A63))))+((6*'Input-Output '!$H$25*C63*A63/(1+'Input-Output '!$H$25))*(EXP(-C63*A63)+(D63*E63^2*EXP(-(C63+4)*A63))-(D63*EXP(-3*C63*A63))-(E63^2*EXP(-(3*C63+4)*A63))))-(E63*H63*EXP(-(3*C63+2)*A63))-(E63*I63*EXP(-(C63+2)*A63))</f>
        <v>0.67715815978971206</v>
      </c>
      <c r="T63" s="85">
        <f t="shared" si="0"/>
        <v>-0.94622040907196103</v>
      </c>
      <c r="U63" s="85">
        <f t="shared" si="13"/>
        <v>-0.95210737754628472</v>
      </c>
      <c r="V63" s="85">
        <f t="shared" si="14"/>
        <v>-4.2132855976352072E-2</v>
      </c>
      <c r="W63" s="83">
        <v>0.33905895850000001</v>
      </c>
      <c r="X63" s="46">
        <f t="shared" ref="X63:X126" si="27">(1+C63*A63)*(EXP(-C63*A63)-D63*E63^2*EXP(-(4+C63)*A63))-(1-C63*A63)*(D63*EXP(-3*C63*A63)-E63^2*EXP(-(3*C63+4)*A63))-(E63*F63*EXP(-(3*C63+2)*A63))-(E63*G63*EXP(-(C63+2)*A63))</f>
        <v>0.81716554573959066</v>
      </c>
      <c r="Y63" s="46">
        <f t="shared" si="15"/>
        <v>-0.12822456220790607</v>
      </c>
      <c r="Z63" s="85">
        <f t="shared" si="16"/>
        <v>-2.4114527366707299</v>
      </c>
      <c r="AA63" s="46"/>
      <c r="AB63" s="86">
        <f>-(1-D63)*('Input-Output '!$H$23*W63*X63/Z63)</f>
        <v>8.6921701033208267E-3</v>
      </c>
      <c r="AC63" s="86">
        <f>(1-D63)*(1-E63)*'Input-Output '!$H$23*W63*Y63/Z63</f>
        <v>5.9848218150820637E-4</v>
      </c>
      <c r="AD63" s="46">
        <f>('Input-Output '!$H$23*W63*S63/Z63)/2</f>
        <v>-1.1964834089951559E-2</v>
      </c>
      <c r="AE63" s="46">
        <f>(1-D63)*('Input-Output '!$H$23*W63*T63/Z63)/2</f>
        <v>5.0324617782577831E-3</v>
      </c>
      <c r="AF63" s="46">
        <f>-(1-D63)*('Input-Output '!$H$23*W63*U63/Z63)/2</f>
        <v>-5.0637715487433918E-3</v>
      </c>
      <c r="AG63" s="46">
        <f>-(1-D63)*(1-E63)*('Input-Output '!$H$23*W63*V63/Z63)</f>
        <v>-1.9665314604087221E-4</v>
      </c>
      <c r="AH63" s="86"/>
      <c r="AI63" s="86">
        <f t="shared" si="17"/>
        <v>2.3047552229465938E-2</v>
      </c>
      <c r="AJ63" s="86">
        <f t="shared" si="18"/>
        <v>3.2374370747769218E-3</v>
      </c>
      <c r="AK63" s="86">
        <f t="shared" si="23"/>
        <v>-6.8665879852054367E-3</v>
      </c>
      <c r="AL63" s="86">
        <f t="shared" si="24"/>
        <v>1.7747798840424621E-2</v>
      </c>
      <c r="AM63" s="86">
        <f t="shared" si="25"/>
        <v>-1.4368727785739934E-2</v>
      </c>
      <c r="AN63" s="86">
        <f t="shared" si="26"/>
        <v>-4.1600837435980161E-4</v>
      </c>
    </row>
    <row r="64" spans="1:40">
      <c r="A64" s="46">
        <v>4</v>
      </c>
      <c r="B64" s="46">
        <f t="shared" si="1"/>
        <v>4</v>
      </c>
      <c r="C64" s="83">
        <f t="shared" si="19"/>
        <v>0.19166666666666668</v>
      </c>
      <c r="D64" s="83">
        <f t="shared" si="20"/>
        <v>0.6989964558487477</v>
      </c>
      <c r="E64" s="83">
        <f t="shared" si="21"/>
        <v>0.56120483835258117</v>
      </c>
      <c r="F64" s="84">
        <f t="shared" si="22"/>
        <v>40.828313622536257</v>
      </c>
      <c r="G64" s="84">
        <f t="shared" si="2"/>
        <v>40.828313622536257</v>
      </c>
      <c r="H64" s="84">
        <f t="shared" si="3"/>
        <v>215.37844898328314</v>
      </c>
      <c r="I64" s="84">
        <f t="shared" si="4"/>
        <v>215.37844898328314</v>
      </c>
      <c r="J64" s="84">
        <f t="shared" si="5"/>
        <v>59.578148355218524</v>
      </c>
      <c r="K64" s="84">
        <f t="shared" si="6"/>
        <v>59.578148355218524</v>
      </c>
      <c r="L64" s="84">
        <f t="shared" si="7"/>
        <v>194.28888888888889</v>
      </c>
      <c r="M64" s="84">
        <f t="shared" si="8"/>
        <v>92.884444444444441</v>
      </c>
      <c r="N64" s="84">
        <f t="shared" si="9"/>
        <v>-4.733518222985392</v>
      </c>
      <c r="O64" s="84">
        <f t="shared" si="10"/>
        <v>17.264458324108347</v>
      </c>
      <c r="P64" s="84">
        <f t="shared" si="11"/>
        <v>25.630819406185797</v>
      </c>
      <c r="Q64" s="84">
        <f t="shared" si="12"/>
        <v>58.393903919029555</v>
      </c>
      <c r="R64" s="84"/>
      <c r="S64" s="83">
        <f>((4/(1+'Input-Output '!$H$25))*(1-C64*A64)*(D64*EXP(-3*C64*A64)-(E64^2*EXP(-(3*C64+4)*A64))))-((4/(1+'Input-Output '!$H$25))*(1+C64*A64)*(EXP(-C64*A64)-(D64*E64^2*EXP(-(C64+4)*A64))))+((6*'Input-Output '!$H$25*C64*A64/(1+'Input-Output '!$H$25))*(EXP(-C64*A64)+(D64*E64^2*EXP(-(C64+4)*A64))-(D64*EXP(-3*C64*A64))-(E64^2*EXP(-(3*C64+4)*A64))))-(E64*H64*EXP(-(3*C64+2)*A64))-(E64*I64*EXP(-(C64+2)*A64))</f>
        <v>1.0343623742771335</v>
      </c>
      <c r="T64" s="85">
        <f t="shared" si="0"/>
        <v>-0.70777233403288231</v>
      </c>
      <c r="U64" s="85">
        <f t="shared" si="13"/>
        <v>-1.0945090660988974</v>
      </c>
      <c r="V64" s="85">
        <f t="shared" si="14"/>
        <v>-2.397359747185078E-2</v>
      </c>
      <c r="W64" s="83">
        <v>-6.604332802E-2</v>
      </c>
      <c r="X64" s="46">
        <f t="shared" si="27"/>
        <v>0.80002732582910996</v>
      </c>
      <c r="Y64" s="46">
        <f t="shared" si="15"/>
        <v>-5.1497527311914391E-2</v>
      </c>
      <c r="Z64" s="85">
        <f t="shared" si="16"/>
        <v>-4.4367405047811639</v>
      </c>
      <c r="AA64" s="46"/>
      <c r="AB64" s="86">
        <f>-(1-D64)*('Input-Output '!$H$23*W64*X64/Z64)</f>
        <v>-9.0093081747148588E-4</v>
      </c>
      <c r="AC64" s="86">
        <f>(1-D64)*(1-E64)*'Input-Output '!$H$23*W64*Y64/Z64</f>
        <v>-2.5446896798875524E-5</v>
      </c>
      <c r="AD64" s="46">
        <f>('Input-Output '!$H$23*W64*S64/Z64)/2</f>
        <v>1.9348964651243949E-3</v>
      </c>
      <c r="AE64" s="46">
        <f>(1-D64)*('Input-Output '!$H$23*W64*T64/Z64)/2</f>
        <v>-3.9852007981296909E-4</v>
      </c>
      <c r="AF64" s="46">
        <f>-(1-D64)*('Input-Output '!$H$23*W64*U64/Z64)/2</f>
        <v>6.1627704193010482E-4</v>
      </c>
      <c r="AG64" s="46">
        <f>-(1-D64)*(1-E64)*('Input-Output '!$H$23*W64*V64/Z64)</f>
        <v>1.184627093003801E-5</v>
      </c>
      <c r="AH64" s="86"/>
      <c r="AI64" s="86">
        <f t="shared" si="17"/>
        <v>3.8956196429246704E-3</v>
      </c>
      <c r="AJ64" s="86">
        <f t="shared" si="18"/>
        <v>2.8651764235466541E-4</v>
      </c>
      <c r="AK64" s="86">
        <f t="shared" si="23"/>
        <v>-5.0149688124135824E-3</v>
      </c>
      <c r="AL64" s="86">
        <f t="shared" si="24"/>
        <v>2.316970849222407E-3</v>
      </c>
      <c r="AM64" s="86">
        <f t="shared" si="25"/>
        <v>-2.2237472534066436E-3</v>
      </c>
      <c r="AN64" s="86">
        <f t="shared" si="26"/>
        <v>-9.24034375554171E-5</v>
      </c>
    </row>
    <row r="65" spans="1:40">
      <c r="A65" s="46">
        <v>5</v>
      </c>
      <c r="B65" s="46">
        <f t="shared" si="1"/>
        <v>5</v>
      </c>
      <c r="C65" s="83">
        <f t="shared" si="19"/>
        <v>0.19166666666666668</v>
      </c>
      <c r="D65" s="83">
        <f t="shared" si="20"/>
        <v>0.6989964558487477</v>
      </c>
      <c r="E65" s="83">
        <f t="shared" si="21"/>
        <v>0.56120483835258117</v>
      </c>
      <c r="F65" s="84">
        <f t="shared" si="22"/>
        <v>81.341964184136941</v>
      </c>
      <c r="G65" s="84">
        <f t="shared" si="2"/>
        <v>81.341964184136941</v>
      </c>
      <c r="H65" s="84">
        <f t="shared" si="3"/>
        <v>392.17680521774332</v>
      </c>
      <c r="I65" s="84">
        <f t="shared" si="4"/>
        <v>392.17680521774332</v>
      </c>
      <c r="J65" s="84">
        <f t="shared" si="5"/>
        <v>96.966551015842612</v>
      </c>
      <c r="K65" s="84">
        <f t="shared" si="6"/>
        <v>96.966551015842612</v>
      </c>
      <c r="L65" s="84">
        <f t="shared" si="7"/>
        <v>434.70138888888891</v>
      </c>
      <c r="M65" s="84">
        <f t="shared" si="8"/>
        <v>144.00694444444446</v>
      </c>
      <c r="N65" s="84">
        <f t="shared" si="9"/>
        <v>-12.992379898786936</v>
      </c>
      <c r="O65" s="84">
        <f t="shared" si="10"/>
        <v>21.799970485959143</v>
      </c>
      <c r="P65" s="84">
        <f t="shared" si="11"/>
        <v>32.257921838555959</v>
      </c>
      <c r="Q65" s="84">
        <f t="shared" si="12"/>
        <v>83.870753419786425</v>
      </c>
      <c r="R65" s="84"/>
      <c r="S65" s="83">
        <f>((4/(1+'Input-Output '!$H$25))*(1-C65*A65)*(D65*EXP(-3*C65*A65)-(E65^2*EXP(-(3*C65+4)*A65))))-((4/(1+'Input-Output '!$H$25))*(1+C65*A65)*(EXP(-C65*A65)-(D65*E65^2*EXP(-(C65+4)*A65))))+((6*'Input-Output '!$H$25*C65*A65/(1+'Input-Output '!$H$25))*(EXP(-C65*A65)+(D65*E65^2*EXP(-(C65+4)*A65))-(D65*EXP(-3*C65*A65))-(E65^2*EXP(-(3*C65+4)*A65))))-(E65*H65*EXP(-(3*C65+2)*A65))-(E65*I65*EXP(-(C65+2)*A65))</f>
        <v>1.2252168310436919</v>
      </c>
      <c r="T65" s="85">
        <f t="shared" si="0"/>
        <v>-0.51068746509877838</v>
      </c>
      <c r="U65" s="85">
        <f t="shared" si="13"/>
        <v>-1.4121208753320651</v>
      </c>
      <c r="V65" s="85">
        <f t="shared" si="14"/>
        <v>-1.0708286366443108E-2</v>
      </c>
      <c r="W65" s="83">
        <v>-0.32757913760000001</v>
      </c>
      <c r="X65" s="46">
        <f t="shared" si="27"/>
        <v>0.7485277667651592</v>
      </c>
      <c r="Y65" s="46">
        <f t="shared" si="15"/>
        <v>-1.9188059980499512E-2</v>
      </c>
      <c r="Z65" s="85">
        <f t="shared" si="16"/>
        <v>-7.026534056558754</v>
      </c>
      <c r="AA65" s="46"/>
      <c r="AB65" s="86">
        <f>-(1-D65)*('Input-Output '!$H$23*W65*X65/Z65)</f>
        <v>-2.6400046707254037E-3</v>
      </c>
      <c r="AC65" s="86">
        <f>(1-D65)*(1-E65)*'Input-Output '!$H$23*W65*Y65/Z65</f>
        <v>-2.9695434048167745E-5</v>
      </c>
      <c r="AD65" s="46">
        <f>('Input-Output '!$H$23*W65*S65/Z65)/2</f>
        <v>7.1780772739535054E-3</v>
      </c>
      <c r="AE65" s="46">
        <f>(1-D65)*('Input-Output '!$H$23*W65*T65/Z65)/2</f>
        <v>-9.0057934588596027E-4</v>
      </c>
      <c r="AF65" s="46">
        <f>-(1-D65)*('Input-Output '!$H$23*W65*U65/Z65)/2</f>
        <v>2.4902253944542783E-3</v>
      </c>
      <c r="AG65" s="46">
        <f>-(1-D65)*(1-E65)*('Input-Output '!$H$23*W65*V65/Z65)</f>
        <v>1.657213975184411E-5</v>
      </c>
      <c r="AH65" s="86"/>
      <c r="AI65" s="86">
        <f t="shared" si="17"/>
        <v>-1.7704677440984447E-3</v>
      </c>
      <c r="AJ65" s="86">
        <f t="shared" si="18"/>
        <v>-2.7571165423521633E-5</v>
      </c>
      <c r="AK65" s="86">
        <f t="shared" si="23"/>
        <v>4.5564868695389497E-3</v>
      </c>
      <c r="AL65" s="86">
        <f t="shared" si="24"/>
        <v>-6.495497128494647E-4</v>
      </c>
      <c r="AM65" s="86">
        <f t="shared" si="25"/>
        <v>1.5532512181921916E-3</v>
      </c>
      <c r="AN65" s="86">
        <f t="shared" si="26"/>
        <v>1.4209205340941061E-5</v>
      </c>
    </row>
    <row r="66" spans="1:40">
      <c r="A66" s="46">
        <v>6</v>
      </c>
      <c r="B66" s="46">
        <f t="shared" si="1"/>
        <v>6</v>
      </c>
      <c r="C66" s="83">
        <f t="shared" si="19"/>
        <v>0.19166666666666668</v>
      </c>
      <c r="D66" s="83">
        <f t="shared" si="20"/>
        <v>0.6989964558487477</v>
      </c>
      <c r="E66" s="83">
        <f t="shared" si="21"/>
        <v>0.56120483835258117</v>
      </c>
      <c r="F66" s="84">
        <f t="shared" si="22"/>
        <v>140.43911135634787</v>
      </c>
      <c r="G66" s="84">
        <f t="shared" si="2"/>
        <v>140.43911135634787</v>
      </c>
      <c r="H66" s="84">
        <f t="shared" si="3"/>
        <v>647.04472389804846</v>
      </c>
      <c r="I66" s="84">
        <f t="shared" si="4"/>
        <v>647.04472389804846</v>
      </c>
      <c r="J66" s="84">
        <f t="shared" si="5"/>
        <v>149.72306659017272</v>
      </c>
      <c r="K66" s="84">
        <f t="shared" si="6"/>
        <v>149.72306659017272</v>
      </c>
      <c r="L66" s="84">
        <f t="shared" si="7"/>
        <v>857.85000000000014</v>
      </c>
      <c r="M66" s="84">
        <f t="shared" si="8"/>
        <v>206.48999999999998</v>
      </c>
      <c r="N66" s="84">
        <f t="shared" si="9"/>
        <v>-24.169193454940036</v>
      </c>
      <c r="O66" s="84">
        <f t="shared" si="10"/>
        <v>26.33548264780994</v>
      </c>
      <c r="P66" s="84">
        <f t="shared" si="11"/>
        <v>38.885024270926117</v>
      </c>
      <c r="Q66" s="84">
        <f t="shared" si="12"/>
        <v>113.61119329661362</v>
      </c>
      <c r="R66" s="84"/>
      <c r="S66" s="83">
        <f>((4/(1+'Input-Output '!$H$25))*(1-C66*A66)*(D66*EXP(-3*C66*A66)-(E66^2*EXP(-(3*C66+4)*A66))))-((4/(1+'Input-Output '!$H$25))*(1+C66*A66)*(EXP(-C66*A66)-(D66*E66^2*EXP(-(C66+4)*A66))))+((6*'Input-Output '!$H$25*C66*A66/(1+'Input-Output '!$H$25))*(EXP(-C66*A66)+(D66*E66^2*EXP(-(C66+4)*A66))-(D66*EXP(-3*C66*A66))-(E66^2*EXP(-(3*C66+4)*A66))))-(E66*H66*EXP(-(3*C66+2)*A66))-(E66*I66*EXP(-(C66+2)*A66))</f>
        <v>1.3133014832270995</v>
      </c>
      <c r="T66" s="85">
        <f t="shared" si="0"/>
        <v>-0.35253394054753523</v>
      </c>
      <c r="U66" s="85">
        <f t="shared" si="13"/>
        <v>-1.8538675985288</v>
      </c>
      <c r="V66" s="85">
        <f t="shared" si="14"/>
        <v>-4.2649916289300583E-3</v>
      </c>
      <c r="W66" s="83">
        <v>-0.27668385810000001</v>
      </c>
      <c r="X66" s="46">
        <f t="shared" si="27"/>
        <v>0.68392886071998149</v>
      </c>
      <c r="Y66" s="46">
        <f t="shared" si="15"/>
        <v>-6.8338901740534527E-3</v>
      </c>
      <c r="Z66" s="85">
        <f t="shared" si="16"/>
        <v>-10.195130800342671</v>
      </c>
      <c r="AA66" s="46"/>
      <c r="AB66" s="86">
        <f>-(1-D66)*('Input-Output '!$H$23*W66*X66/Z66)</f>
        <v>-1.4041828093072487E-3</v>
      </c>
      <c r="AC66" s="86">
        <f>(1-D66)*(1-E66)*'Input-Output '!$H$23*W66*Y66/Z66</f>
        <v>-6.1566228022978659E-6</v>
      </c>
      <c r="AD66" s="46">
        <f>('Input-Output '!$H$23*W66*S66/Z66)/2</f>
        <v>4.4789431604038681E-3</v>
      </c>
      <c r="AE66" s="46">
        <f>(1-D66)*('Input-Output '!$H$23*W66*T66/Z66)/2</f>
        <v>-3.6189589842215161E-4</v>
      </c>
      <c r="AF66" s="46">
        <f>-(1-D66)*('Input-Output '!$H$23*W66*U66/Z66)/2</f>
        <v>1.9030992564383529E-3</v>
      </c>
      <c r="AG66" s="46">
        <f>-(1-D66)*(1-E66)*('Input-Output '!$H$23*W66*V66/Z66)</f>
        <v>3.8423129499468794E-6</v>
      </c>
      <c r="AH66" s="86"/>
      <c r="AI66" s="86">
        <f t="shared" si="17"/>
        <v>-2.022093740016326E-3</v>
      </c>
      <c r="AJ66" s="86">
        <f t="shared" si="18"/>
        <v>-1.7926028425232807E-5</v>
      </c>
      <c r="AK66" s="86">
        <f t="shared" si="23"/>
        <v>5.8285102171786868E-3</v>
      </c>
      <c r="AL66" s="86">
        <f t="shared" si="24"/>
        <v>-6.3123762215405591E-4</v>
      </c>
      <c r="AM66" s="86">
        <f t="shared" si="25"/>
        <v>2.1966623254463156E-3</v>
      </c>
      <c r="AN66" s="86">
        <f t="shared" si="26"/>
        <v>1.0207226350895495E-5</v>
      </c>
    </row>
    <row r="67" spans="1:40">
      <c r="A67" s="46">
        <v>7</v>
      </c>
      <c r="B67" s="46">
        <f t="shared" si="1"/>
        <v>7</v>
      </c>
      <c r="C67" s="83">
        <f t="shared" si="19"/>
        <v>0.19166666666666668</v>
      </c>
      <c r="D67" s="83">
        <f t="shared" si="20"/>
        <v>0.6989964558487477</v>
      </c>
      <c r="E67" s="83">
        <f t="shared" si="21"/>
        <v>0.56120483835258117</v>
      </c>
      <c r="F67" s="84">
        <f t="shared" si="22"/>
        <v>221.33513883607327</v>
      </c>
      <c r="G67" s="84">
        <f t="shared" si="2"/>
        <v>221.33513883607327</v>
      </c>
      <c r="H67" s="84">
        <f t="shared" si="3"/>
        <v>994.4352977627525</v>
      </c>
      <c r="I67" s="84">
        <f t="shared" si="4"/>
        <v>994.4352977627525</v>
      </c>
      <c r="J67" s="84">
        <f t="shared" si="5"/>
        <v>221.06307877511307</v>
      </c>
      <c r="K67" s="84">
        <f t="shared" si="6"/>
        <v>221.06307877511307</v>
      </c>
      <c r="L67" s="84">
        <f t="shared" si="7"/>
        <v>1541.321388888889</v>
      </c>
      <c r="M67" s="84">
        <f t="shared" si="8"/>
        <v>280.33361111111111</v>
      </c>
      <c r="N67" s="84">
        <f t="shared" si="9"/>
        <v>-38.263958891444702</v>
      </c>
      <c r="O67" s="84">
        <f t="shared" si="10"/>
        <v>30.870994809660736</v>
      </c>
      <c r="P67" s="84">
        <f t="shared" si="11"/>
        <v>45.512126703296282</v>
      </c>
      <c r="Q67" s="84">
        <f t="shared" si="12"/>
        <v>147.61522354951111</v>
      </c>
      <c r="R67" s="84"/>
      <c r="S67" s="83">
        <f>((4/(1+'Input-Output '!$H$25))*(1-C67*A67)*(D67*EXP(-3*C67*A67)-(E67^2*EXP(-(3*C67+4)*A67))))-((4/(1+'Input-Output '!$H$25))*(1+C67*A67)*(EXP(-C67*A67)-(D67*E67^2*EXP(-(C67+4)*A67))))+((6*'Input-Output '!$H$25*C67*A67/(1+'Input-Output '!$H$25))*(EXP(-C67*A67)+(D67*E67^2*EXP(-(C67+4)*A67))-(D67*EXP(-3*C67*A67))-(E67^2*EXP(-(3*C67+4)*A67))))-(E67*H67*EXP(-(3*C67+2)*A67))-(E67*I67*EXP(-(C67+2)*A67))</f>
        <v>1.3310441879284491</v>
      </c>
      <c r="T67" s="85">
        <f t="shared" si="0"/>
        <v>-0.2309139419859926</v>
      </c>
      <c r="U67" s="85">
        <f t="shared" si="13"/>
        <v>-2.3879444341471974</v>
      </c>
      <c r="V67" s="85">
        <f t="shared" si="14"/>
        <v>-1.5922599627963775E-3</v>
      </c>
      <c r="W67" s="83">
        <v>-4.6828234819999998E-3</v>
      </c>
      <c r="X67" s="46">
        <f t="shared" si="27"/>
        <v>0.61637156474425114</v>
      </c>
      <c r="Y67" s="46">
        <f t="shared" si="15"/>
        <v>-2.3648729304614736E-3</v>
      </c>
      <c r="Z67" s="85">
        <f t="shared" si="16"/>
        <v>-13.949163744496392</v>
      </c>
      <c r="AA67" s="46"/>
      <c r="AB67" s="86">
        <f>-(1-D67)*('Input-Output '!$H$23*W67*X67/Z67)</f>
        <v>-1.5653948854735273E-5</v>
      </c>
      <c r="AC67" s="86">
        <f>(1-D67)*(1-E67)*'Input-Output '!$H$23*W67*Y67/Z67</f>
        <v>-2.6354267866970913E-8</v>
      </c>
      <c r="AD67" s="46">
        <f>('Input-Output '!$H$23*W67*S67/Z67)/2</f>
        <v>5.6152899200113072E-5</v>
      </c>
      <c r="AE67" s="46">
        <f>(1-D67)*('Input-Output '!$H$23*W67*T67/Z67)/2</f>
        <v>-2.9322532417551396E-6</v>
      </c>
      <c r="AF67" s="46">
        <f>-(1-D67)*('Input-Output '!$H$23*W67*U67/Z67)/2</f>
        <v>3.0323235348795053E-5</v>
      </c>
      <c r="AG67" s="46">
        <f>-(1-D67)*(1-E67)*('Input-Output '!$H$23*W67*V67/Z67)</f>
        <v>1.7744228466939399E-8</v>
      </c>
      <c r="AH67" s="86"/>
      <c r="AI67" s="86">
        <f t="shared" si="17"/>
        <v>-7.0991837908099199E-4</v>
      </c>
      <c r="AJ67" s="86">
        <f t="shared" si="18"/>
        <v>-3.0914885350824184E-6</v>
      </c>
      <c r="AK67" s="86">
        <f t="shared" si="23"/>
        <v>2.2675480298019906E-3</v>
      </c>
      <c r="AL67" s="86">
        <f t="shared" si="24"/>
        <v>-1.8241407583195337E-4</v>
      </c>
      <c r="AM67" s="86">
        <f t="shared" si="25"/>
        <v>9.6671124589357393E-4</v>
      </c>
      <c r="AN67" s="86">
        <f t="shared" si="26"/>
        <v>1.9300285892069094E-6</v>
      </c>
    </row>
    <row r="68" spans="1:40">
      <c r="A68" s="46">
        <v>8</v>
      </c>
      <c r="B68" s="46">
        <f t="shared" si="1"/>
        <v>8</v>
      </c>
      <c r="C68" s="83">
        <f t="shared" si="19"/>
        <v>0.19166666666666668</v>
      </c>
      <c r="D68" s="83">
        <f t="shared" si="20"/>
        <v>0.6989964558487477</v>
      </c>
      <c r="E68" s="83">
        <f t="shared" si="21"/>
        <v>0.56120483835258117</v>
      </c>
      <c r="F68" s="84">
        <f t="shared" si="22"/>
        <v>327.24543032021739</v>
      </c>
      <c r="G68" s="84">
        <f t="shared" si="2"/>
        <v>327.24543032021739</v>
      </c>
      <c r="H68" s="84">
        <f t="shared" si="3"/>
        <v>1448.8016195504088</v>
      </c>
      <c r="I68" s="84">
        <f t="shared" si="4"/>
        <v>1448.8016195504088</v>
      </c>
      <c r="J68" s="84">
        <f t="shared" si="5"/>
        <v>314.20197126756784</v>
      </c>
      <c r="K68" s="84">
        <f t="shared" si="6"/>
        <v>314.20197126756784</v>
      </c>
      <c r="L68" s="84">
        <f t="shared" si="7"/>
        <v>2576.8088888888892</v>
      </c>
      <c r="M68" s="84">
        <f t="shared" si="8"/>
        <v>365.53777777777776</v>
      </c>
      <c r="N68" s="84">
        <f t="shared" si="9"/>
        <v>-55.276676208300927</v>
      </c>
      <c r="O68" s="84">
        <f t="shared" si="10"/>
        <v>35.406506971511533</v>
      </c>
      <c r="P68" s="84">
        <f t="shared" si="11"/>
        <v>52.139229135666433</v>
      </c>
      <c r="Q68" s="84">
        <f t="shared" si="12"/>
        <v>185.8828441784789</v>
      </c>
      <c r="R68" s="84"/>
      <c r="S68" s="83">
        <f>((4/(1+'Input-Output '!$H$25))*(1-C68*A68)*(D68*EXP(-3*C68*A68)-(E68^2*EXP(-(3*C68+4)*A68))))-((4/(1+'Input-Output '!$H$25))*(1+C68*A68)*(EXP(-C68*A68)-(D68*E68^2*EXP(-(C68+4)*A68))))+((6*'Input-Output '!$H$25*C68*A68/(1+'Input-Output '!$H$25))*(EXP(-C68*A68)+(D68*E68^2*EXP(-(C68+4)*A68))-(D68*EXP(-3*C68*A68))-(E68^2*EXP(-(3*C68+4)*A68))))-(E68*H68*EXP(-(3*C68+2)*A68))-(E68*I68*EXP(-(C68+2)*A68))</f>
        <v>1.3003524181251969</v>
      </c>
      <c r="T68" s="85">
        <f t="shared" si="0"/>
        <v>-0.14053330708783593</v>
      </c>
      <c r="U68" s="85">
        <f t="shared" si="13"/>
        <v>-2.9998711741949444</v>
      </c>
      <c r="V68" s="85">
        <f t="shared" si="14"/>
        <v>-5.7101100792095758E-4</v>
      </c>
      <c r="W68" s="83">
        <v>0.23463634689999999</v>
      </c>
      <c r="X68" s="46">
        <f t="shared" si="27"/>
        <v>0.55047418192102227</v>
      </c>
      <c r="Y68" s="46">
        <f t="shared" si="15"/>
        <v>-8.0281765576649866E-4</v>
      </c>
      <c r="Z68" s="85">
        <f t="shared" si="16"/>
        <v>-18.293011403114644</v>
      </c>
      <c r="AA68" s="46"/>
      <c r="AB68" s="86">
        <f>-(1-D68)*('Input-Output '!$H$23*W68*X68/Z68)</f>
        <v>5.3415677157564749E-4</v>
      </c>
      <c r="AC68" s="86">
        <f>(1-D68)*(1-E68)*'Input-Output '!$H$23*W68*Y68/Z68</f>
        <v>3.4183027854209557E-7</v>
      </c>
      <c r="AD68" s="46">
        <f>('Input-Output '!$H$23*W68*S68/Z68)/2</f>
        <v>-2.0959998557037681E-3</v>
      </c>
      <c r="AE68" s="46">
        <f>(1-D68)*('Input-Output '!$H$23*W68*T68/Z68)/2</f>
        <v>6.8183776894787686E-5</v>
      </c>
      <c r="AF68" s="46">
        <f>-(1-D68)*('Input-Output '!$H$23*W68*U68/Z68)/2</f>
        <v>-1.4554738025667464E-3</v>
      </c>
      <c r="AG68" s="46">
        <f>-(1-D68)*(1-E68)*('Input-Output '!$H$23*W68*V68/Z68)</f>
        <v>-2.4312974495044583E-7</v>
      </c>
      <c r="AH68" s="86"/>
      <c r="AI68" s="86">
        <f t="shared" si="17"/>
        <v>2.5925141136045612E-4</v>
      </c>
      <c r="AJ68" s="86">
        <f t="shared" si="18"/>
        <v>1.5773800533756232E-7</v>
      </c>
      <c r="AK68" s="86">
        <f t="shared" si="23"/>
        <v>-1.0199234782518275E-3</v>
      </c>
      <c r="AL68" s="86">
        <f t="shared" si="24"/>
        <v>3.2625761826516273E-5</v>
      </c>
      <c r="AM68" s="86">
        <f t="shared" si="25"/>
        <v>-7.1257528360897573E-4</v>
      </c>
      <c r="AN68" s="86">
        <f t="shared" si="26"/>
        <v>-1.1269275824175322E-7</v>
      </c>
    </row>
    <row r="69" spans="1:40">
      <c r="A69" s="46">
        <v>9</v>
      </c>
      <c r="B69" s="46">
        <f t="shared" si="1"/>
        <v>9</v>
      </c>
      <c r="C69" s="83">
        <f t="shared" si="19"/>
        <v>0.19166666666666668</v>
      </c>
      <c r="D69" s="83">
        <f t="shared" si="20"/>
        <v>0.6989964558487477</v>
      </c>
      <c r="E69" s="83">
        <f t="shared" si="21"/>
        <v>0.56120483835258117</v>
      </c>
      <c r="F69" s="84">
        <f t="shared" si="22"/>
        <v>461.38536950568448</v>
      </c>
      <c r="G69" s="84">
        <f t="shared" si="2"/>
        <v>461.38536950568448</v>
      </c>
      <c r="H69" s="84">
        <f t="shared" si="3"/>
        <v>2024.5967819995717</v>
      </c>
      <c r="I69" s="84">
        <f t="shared" si="4"/>
        <v>2024.5967819995717</v>
      </c>
      <c r="J69" s="84">
        <f t="shared" si="5"/>
        <v>432.35512776444148</v>
      </c>
      <c r="K69" s="84">
        <f t="shared" si="6"/>
        <v>432.35512776444148</v>
      </c>
      <c r="L69" s="84">
        <f t="shared" si="7"/>
        <v>4070.1125000000002</v>
      </c>
      <c r="M69" s="84">
        <f t="shared" si="8"/>
        <v>462.10249999999996</v>
      </c>
      <c r="N69" s="84">
        <f t="shared" si="9"/>
        <v>-75.207345405508718</v>
      </c>
      <c r="O69" s="84">
        <f t="shared" si="10"/>
        <v>39.942019133362329</v>
      </c>
      <c r="P69" s="84">
        <f t="shared" si="11"/>
        <v>58.766331568036598</v>
      </c>
      <c r="Q69" s="84">
        <f t="shared" si="12"/>
        <v>228.41405518351704</v>
      </c>
      <c r="R69" s="84"/>
      <c r="S69" s="83">
        <f>((4/(1+'Input-Output '!$H$25))*(1-C69*A69)*(D69*EXP(-3*C69*A69)-(E69^2*EXP(-(3*C69+4)*A69))))-((4/(1+'Input-Output '!$H$25))*(1+C69*A69)*(EXP(-C69*A69)-(D69*E69^2*EXP(-(C69+4)*A69))))+((6*'Input-Output '!$H$25*C69*A69/(1+'Input-Output '!$H$25))*(EXP(-C69*A69)+(D69*E69^2*EXP(-(C69+4)*A69))-(D69*EXP(-3*C69*A69))-(E69^2*EXP(-(3*C69+4)*A69))))-(E69*H69*EXP(-(3*C69+2)*A69))-(E69*I69*EXP(-(C69+2)*A69))</f>
        <v>1.2377739740595253</v>
      </c>
      <c r="T69" s="85">
        <f t="shared" si="0"/>
        <v>-7.5191369253475318E-2</v>
      </c>
      <c r="U69" s="85">
        <f t="shared" si="13"/>
        <v>-3.6838663111148549</v>
      </c>
      <c r="V69" s="85">
        <f t="shared" si="14"/>
        <v>-1.9937415770307669E-4</v>
      </c>
      <c r="W69" s="83">
        <v>0.2453117866</v>
      </c>
      <c r="X69" s="46">
        <f t="shared" si="27"/>
        <v>0.48838725593877458</v>
      </c>
      <c r="Y69" s="46">
        <f t="shared" si="15"/>
        <v>-2.6892526024710711E-4</v>
      </c>
      <c r="Z69" s="85">
        <f t="shared" si="16"/>
        <v>-23.229658151938835</v>
      </c>
      <c r="AA69" s="46"/>
      <c r="AB69" s="86">
        <f>-(1-D69)*('Input-Output '!$H$23*W69*X69/Z69)</f>
        <v>3.9017695930468934E-4</v>
      </c>
      <c r="AC69" s="86">
        <f>(1-D69)*(1-E69)*'Input-Output '!$H$23*W69*Y69/Z69</f>
        <v>9.4273737435332874E-8</v>
      </c>
      <c r="AD69" s="46">
        <f>('Input-Output '!$H$23*W69*S69/Z69)/2</f>
        <v>-1.642619745127191E-3</v>
      </c>
      <c r="AE69" s="46">
        <f>(1-D69)*('Input-Output '!$H$23*W69*T69/Z69)/2</f>
        <v>3.0035529658614785E-5</v>
      </c>
      <c r="AF69" s="46">
        <f>-(1-D69)*('Input-Output '!$H$23*W69*U69/Z69)/2</f>
        <v>-1.4715369189895158E-3</v>
      </c>
      <c r="AG69" s="46">
        <f>-(1-D69)*(1-E69)*('Input-Output '!$H$23*W69*V69/Z69)</f>
        <v>-6.9892084430520472E-8</v>
      </c>
      <c r="AH69" s="86"/>
      <c r="AI69" s="86">
        <f t="shared" si="17"/>
        <v>4.6216686544016839E-4</v>
      </c>
      <c r="AJ69" s="86">
        <f t="shared" si="18"/>
        <v>2.1805200798871421E-7</v>
      </c>
      <c r="AK69" s="86">
        <f t="shared" si="23"/>
        <v>-1.8693098004154795E-3</v>
      </c>
      <c r="AL69" s="86">
        <f t="shared" si="24"/>
        <v>4.9109653276701235E-5</v>
      </c>
      <c r="AM69" s="86">
        <f t="shared" si="25"/>
        <v>-1.4635053607781313E-3</v>
      </c>
      <c r="AN69" s="86">
        <f t="shared" si="26"/>
        <v>-1.5651091469048315E-7</v>
      </c>
    </row>
    <row r="70" spans="1:40">
      <c r="A70" s="46">
        <v>10</v>
      </c>
      <c r="B70" s="46">
        <f t="shared" si="1"/>
        <v>10</v>
      </c>
      <c r="C70" s="83">
        <f t="shared" si="19"/>
        <v>0.19166666666666668</v>
      </c>
      <c r="D70" s="83">
        <f t="shared" si="20"/>
        <v>0.6989964558487477</v>
      </c>
      <c r="E70" s="83">
        <f t="shared" si="21"/>
        <v>0.56120483835258117</v>
      </c>
      <c r="F70" s="84">
        <f t="shared" si="22"/>
        <v>626.97034008937885</v>
      </c>
      <c r="G70" s="84">
        <f t="shared" si="2"/>
        <v>626.97034008937885</v>
      </c>
      <c r="H70" s="84">
        <f t="shared" si="3"/>
        <v>2736.2738778487947</v>
      </c>
      <c r="I70" s="84">
        <f t="shared" si="4"/>
        <v>2736.2738778487947</v>
      </c>
      <c r="J70" s="84">
        <f t="shared" si="5"/>
        <v>578.73793196263796</v>
      </c>
      <c r="K70" s="84">
        <f t="shared" si="6"/>
        <v>578.73793196263796</v>
      </c>
      <c r="L70" s="84">
        <f t="shared" si="7"/>
        <v>6141.1388888888896</v>
      </c>
      <c r="M70" s="84">
        <f t="shared" si="8"/>
        <v>570.02777777777783</v>
      </c>
      <c r="N70" s="84">
        <f t="shared" si="9"/>
        <v>-98.055966483068076</v>
      </c>
      <c r="O70" s="84">
        <f t="shared" si="10"/>
        <v>44.477531295213126</v>
      </c>
      <c r="P70" s="84">
        <f t="shared" si="11"/>
        <v>65.393434000406756</v>
      </c>
      <c r="Q70" s="84">
        <f t="shared" si="12"/>
        <v>275.20885656462548</v>
      </c>
      <c r="R70" s="84"/>
      <c r="S70" s="83">
        <f>((4/(1+'Input-Output '!$H$25))*(1-C70*A70)*(D70*EXP(-3*C70*A70)-(E70^2*EXP(-(3*C70+4)*A70))))-((4/(1+'Input-Output '!$H$25))*(1+C70*A70)*(EXP(-C70*A70)-(D70*E70^2*EXP(-(C70+4)*A70))))+((6*'Input-Output '!$H$25*C70*A70/(1+'Input-Output '!$H$25))*(EXP(-C70*A70)+(D70*E70^2*EXP(-(C70+4)*A70))-(D70*EXP(-3*C70*A70))-(E70^2*EXP(-(3*C70+4)*A70))))-(E70*H70*EXP(-(3*C70+2)*A70))-(E70*I70*EXP(-(C70+2)*A70))</f>
        <v>1.1557769439676344</v>
      </c>
      <c r="T70" s="85">
        <f t="shared" si="0"/>
        <v>-2.9129179317984512E-2</v>
      </c>
      <c r="U70" s="85">
        <f t="shared" si="13"/>
        <v>-4.4377783103942745</v>
      </c>
      <c r="V70" s="85">
        <f t="shared" si="14"/>
        <v>-6.83210049139288E-5</v>
      </c>
      <c r="W70" s="83">
        <v>4.347274617E-2</v>
      </c>
      <c r="X70" s="46">
        <f t="shared" si="27"/>
        <v>0.43107061069687114</v>
      </c>
      <c r="Y70" s="46">
        <f t="shared" si="15"/>
        <v>-8.9214041899717762E-5</v>
      </c>
      <c r="Z70" s="85">
        <f t="shared" si="16"/>
        <v>-28.760885978081987</v>
      </c>
      <c r="AA70" s="46"/>
      <c r="AB70" s="86">
        <f>-(1-D70)*('Input-Output '!$H$23*W70*X70/Z70)</f>
        <v>4.9292963658285488E-5</v>
      </c>
      <c r="AC70" s="86">
        <f>(1-D70)*(1-E70)*'Input-Output '!$H$23*W70*Y70/Z70</f>
        <v>4.476427565469632E-9</v>
      </c>
      <c r="AD70" s="46">
        <f>('Input-Output '!$H$23*W70*S70/Z70)/2</f>
        <v>-2.1953761267652652E-4</v>
      </c>
      <c r="AE70" s="46">
        <f>(1-D70)*('Input-Output '!$H$23*W70*T70/Z70)/2</f>
        <v>1.6654621561834922E-6</v>
      </c>
      <c r="AF70" s="46">
        <f>-(1-D70)*('Input-Output '!$H$23*W70*U70/Z70)/2</f>
        <v>-2.5373017731846538E-4</v>
      </c>
      <c r="AG70" s="46">
        <f>-(1-D70)*(1-E70)*('Input-Output '!$H$23*W70*V70/Z70)</f>
        <v>-3.428092968157119E-9</v>
      </c>
      <c r="AH70" s="86"/>
      <c r="AI70" s="86">
        <f t="shared" si="17"/>
        <v>2.1973496148148741E-4</v>
      </c>
      <c r="AJ70" s="86">
        <f t="shared" si="18"/>
        <v>4.9375082500401254E-8</v>
      </c>
      <c r="AK70" s="86">
        <f t="shared" si="23"/>
        <v>-9.3107867890185878E-4</v>
      </c>
      <c r="AL70" s="86">
        <f t="shared" si="24"/>
        <v>1.5850495907399139E-5</v>
      </c>
      <c r="AM70" s="86">
        <f t="shared" si="25"/>
        <v>-8.6263354815399064E-4</v>
      </c>
      <c r="AN70" s="86">
        <f t="shared" si="26"/>
        <v>-3.6660088699338797E-8</v>
      </c>
    </row>
    <row r="71" spans="1:40">
      <c r="A71" s="46">
        <v>11</v>
      </c>
      <c r="B71" s="46">
        <f t="shared" si="1"/>
        <v>11</v>
      </c>
      <c r="C71" s="83">
        <f t="shared" si="19"/>
        <v>0.19166666666666668</v>
      </c>
      <c r="D71" s="83">
        <f t="shared" si="20"/>
        <v>0.6989964558487477</v>
      </c>
      <c r="E71" s="83">
        <f t="shared" si="21"/>
        <v>0.56120483835258117</v>
      </c>
      <c r="F71" s="84">
        <f t="shared" si="22"/>
        <v>827.21572576820449</v>
      </c>
      <c r="G71" s="84">
        <f t="shared" si="2"/>
        <v>827.21572576820449</v>
      </c>
      <c r="H71" s="84">
        <f t="shared" si="3"/>
        <v>3598.2859998366312</v>
      </c>
      <c r="I71" s="84">
        <f t="shared" si="4"/>
        <v>3598.2859998366312</v>
      </c>
      <c r="J71" s="84">
        <f t="shared" si="5"/>
        <v>756.56576755906167</v>
      </c>
      <c r="K71" s="84">
        <f t="shared" si="6"/>
        <v>756.56576755906167</v>
      </c>
      <c r="L71" s="84">
        <f t="shared" si="7"/>
        <v>8923.9013888888912</v>
      </c>
      <c r="M71" s="84">
        <f t="shared" si="8"/>
        <v>689.31361111111107</v>
      </c>
      <c r="N71" s="84">
        <f t="shared" si="9"/>
        <v>-123.82253944097897</v>
      </c>
      <c r="O71" s="84">
        <f t="shared" si="10"/>
        <v>49.013043457063922</v>
      </c>
      <c r="P71" s="84">
        <f t="shared" si="11"/>
        <v>72.020536432776922</v>
      </c>
      <c r="Q71" s="84">
        <f t="shared" si="12"/>
        <v>326.26724832180429</v>
      </c>
      <c r="R71" s="84"/>
      <c r="S71" s="83">
        <f>((4/(1+'Input-Output '!$H$25))*(1-C71*A71)*(D71*EXP(-3*C71*A71)-(E71^2*EXP(-(3*C71+4)*A71))))-((4/(1+'Input-Output '!$H$25))*(1+C71*A71)*(EXP(-C71*A71)-(D71*E71^2*EXP(-(C71+4)*A71))))+((6*'Input-Output '!$H$25*C71*A71/(1+'Input-Output '!$H$25))*(EXP(-C71*A71)+(D71*E71^2*EXP(-(C71+4)*A71))-(D71*EXP(-3*C71*A71))-(E71^2*EXP(-(3*C71+4)*A71))))-(E71*H71*EXP(-(3*C71+2)*A71))-(E71*I71*EXP(-(C71+2)*A71))</f>
        <v>1.0634830637298884</v>
      </c>
      <c r="T71" s="85">
        <f t="shared" si="0"/>
        <v>2.4628732236384979E-3</v>
      </c>
      <c r="U71" s="85">
        <f t="shared" si="13"/>
        <v>-5.2608395869291371</v>
      </c>
      <c r="V71" s="85">
        <f t="shared" si="14"/>
        <v>-2.3091783635390119E-5</v>
      </c>
      <c r="W71" s="83">
        <v>-0.17678529900000001</v>
      </c>
      <c r="X71" s="46">
        <f t="shared" si="27"/>
        <v>0.37886409937711396</v>
      </c>
      <c r="Y71" s="46">
        <f t="shared" si="15"/>
        <v>-2.937832423905558E-5</v>
      </c>
      <c r="Z71" s="85">
        <f t="shared" si="16"/>
        <v>-34.887489752645976</v>
      </c>
      <c r="AA71" s="46"/>
      <c r="AB71" s="86">
        <f>-(1-D71)*('Input-Output '!$H$23*W71*X71/Z71)</f>
        <v>-1.4523844146580676E-4</v>
      </c>
      <c r="AC71" s="86">
        <f>(1-D71)*(1-E71)*'Input-Output '!$H$23*W71*Y71/Z71</f>
        <v>-4.9418206032775274E-9</v>
      </c>
      <c r="AD71" s="46">
        <f>('Input-Output '!$H$23*W71*S71/Z71)/2</f>
        <v>6.7721582646997232E-4</v>
      </c>
      <c r="AE71" s="46">
        <f>(1-D71)*('Input-Output '!$H$23*W71*T71/Z71)/2</f>
        <v>4.7207411459309492E-7</v>
      </c>
      <c r="AF71" s="46">
        <f>-(1-D71)*('Input-Output '!$H$23*W71*U71/Z71)/2</f>
        <v>1.0083775998615534E-3</v>
      </c>
      <c r="AG71" s="46">
        <f>-(1-D71)*(1-E71)*('Input-Output '!$H$23*W71*V71/Z71)</f>
        <v>3.8843417754948902E-9</v>
      </c>
      <c r="AH71" s="86"/>
      <c r="AI71" s="86">
        <f t="shared" si="17"/>
        <v>-4.7972738903760641E-5</v>
      </c>
      <c r="AJ71" s="86">
        <f t="shared" si="18"/>
        <v>-2.3269651890394768E-10</v>
      </c>
      <c r="AK71" s="86">
        <f t="shared" si="23"/>
        <v>2.2883910689672291E-4</v>
      </c>
      <c r="AL71" s="86">
        <f t="shared" si="24"/>
        <v>1.0687681353882936E-6</v>
      </c>
      <c r="AM71" s="86">
        <f t="shared" si="25"/>
        <v>3.7732371127154399E-4</v>
      </c>
      <c r="AN71" s="86">
        <f t="shared" si="26"/>
        <v>2.2812440366888556E-10</v>
      </c>
    </row>
    <row r="72" spans="1:40">
      <c r="A72" s="46">
        <v>12</v>
      </c>
      <c r="B72" s="46">
        <f t="shared" si="1"/>
        <v>12</v>
      </c>
      <c r="C72" s="83">
        <f t="shared" si="19"/>
        <v>0.19166666666666668</v>
      </c>
      <c r="D72" s="83">
        <f t="shared" si="20"/>
        <v>0.6989964558487477</v>
      </c>
      <c r="E72" s="83">
        <f t="shared" si="21"/>
        <v>0.56120483835258117</v>
      </c>
      <c r="F72" s="84">
        <f t="shared" si="22"/>
        <v>1065.3369102390661</v>
      </c>
      <c r="G72" s="84">
        <f t="shared" si="2"/>
        <v>1065.3369102390661</v>
      </c>
      <c r="H72" s="84">
        <f t="shared" si="3"/>
        <v>4625.0862407016357</v>
      </c>
      <c r="I72" s="84">
        <f t="shared" si="4"/>
        <v>4625.0862407016357</v>
      </c>
      <c r="J72" s="84">
        <f t="shared" si="5"/>
        <v>969.05401825061676</v>
      </c>
      <c r="K72" s="84">
        <f t="shared" si="6"/>
        <v>969.05401825061676</v>
      </c>
      <c r="L72" s="84">
        <f t="shared" si="7"/>
        <v>12566.520000000002</v>
      </c>
      <c r="M72" s="84">
        <f t="shared" si="8"/>
        <v>819.95999999999992</v>
      </c>
      <c r="N72" s="84">
        <f t="shared" si="9"/>
        <v>-152.50706427924143</v>
      </c>
      <c r="O72" s="84">
        <f t="shared" si="10"/>
        <v>53.548555618914719</v>
      </c>
      <c r="P72" s="84">
        <f t="shared" si="11"/>
        <v>78.647638865147073</v>
      </c>
      <c r="Q72" s="84">
        <f t="shared" si="12"/>
        <v>381.58923045505333</v>
      </c>
      <c r="R72" s="84"/>
      <c r="S72" s="83">
        <f>((4/(1+'Input-Output '!$H$25))*(1-C72*A72)*(D72*EXP(-3*C72*A72)-(E72^2*EXP(-(3*C72+4)*A72))))-((4/(1+'Input-Output '!$H$25))*(1+C72*A72)*(EXP(-C72*A72)-(D72*E72^2*EXP(-(C72+4)*A72))))+((6*'Input-Output '!$H$25*C72*A72/(1+'Input-Output '!$H$25))*(EXP(-C72*A72)+(D72*E72^2*EXP(-(C72+4)*A72))-(D72*EXP(-3*C72*A72))-(E72^2*EXP(-(3*C72+4)*A72))))-(E72*H72*EXP(-(3*C72+2)*A72))-(E72*I72*EXP(-(C72+2)*A72))</f>
        <v>0.96735593989220714</v>
      </c>
      <c r="T72" s="85">
        <f t="shared" si="0"/>
        <v>2.3385485827746865E-2</v>
      </c>
      <c r="U72" s="85">
        <f t="shared" si="13"/>
        <v>-6.1527836322019649</v>
      </c>
      <c r="V72" s="85">
        <f t="shared" si="14"/>
        <v>-7.7228039977450383E-6</v>
      </c>
      <c r="W72" s="83">
        <v>-0.22344710449999999</v>
      </c>
      <c r="X72" s="46">
        <f t="shared" si="27"/>
        <v>0.33176995197572495</v>
      </c>
      <c r="Y72" s="46">
        <f t="shared" si="15"/>
        <v>-9.6175836418551902E-6</v>
      </c>
      <c r="Z72" s="85">
        <f t="shared" si="16"/>
        <v>-41.609536310291077</v>
      </c>
      <c r="AA72" s="46"/>
      <c r="AB72" s="86">
        <f>-(1-D72)*('Input-Output '!$H$23*W72*X72/Z72)</f>
        <v>-1.3478470283181745E-4</v>
      </c>
      <c r="AC72" s="86">
        <f>(1-D72)*(1-E72)*'Input-Output '!$H$23*W72*Y72/Z72</f>
        <v>-1.7144757933421988E-9</v>
      </c>
      <c r="AD72" s="46">
        <f>('Input-Output '!$H$23*W72*S72/Z72)/2</f>
        <v>6.5281218693927386E-4</v>
      </c>
      <c r="AE72" s="46">
        <f>(1-D72)*('Input-Output '!$H$23*W72*T72/Z72)/2</f>
        <v>4.7502881727233195E-6</v>
      </c>
      <c r="AF72" s="46">
        <f>-(1-D72)*('Input-Output '!$H$23*W72*U72/Z72)/2</f>
        <v>1.2498134754462193E-3</v>
      </c>
      <c r="AG72" s="46">
        <f>-(1-D72)*(1-E72)*('Input-Output '!$H$23*W72*V72/Z72)</f>
        <v>1.3767034427689344E-9</v>
      </c>
      <c r="AH72" s="86"/>
      <c r="AI72" s="86">
        <f t="shared" si="17"/>
        <v>-1.400115721488121E-4</v>
      </c>
      <c r="AJ72" s="86">
        <f t="shared" si="18"/>
        <v>-3.328148198309863E-9</v>
      </c>
      <c r="AK72" s="86">
        <f t="shared" si="23"/>
        <v>6.6501400670462309E-4</v>
      </c>
      <c r="AL72" s="86">
        <f t="shared" si="24"/>
        <v>2.6111811436582073E-6</v>
      </c>
      <c r="AM72" s="86">
        <f t="shared" si="25"/>
        <v>1.1290955376538864E-3</v>
      </c>
      <c r="AN72" s="86">
        <f t="shared" si="26"/>
        <v>2.6305226091319124E-9</v>
      </c>
    </row>
    <row r="73" spans="1:40">
      <c r="A73" s="46">
        <v>13</v>
      </c>
      <c r="B73" s="46">
        <f t="shared" si="1"/>
        <v>13</v>
      </c>
      <c r="C73" s="83">
        <f t="shared" si="19"/>
        <v>0.19166666666666668</v>
      </c>
      <c r="D73" s="83">
        <f t="shared" si="20"/>
        <v>0.6989964558487477</v>
      </c>
      <c r="E73" s="83">
        <f t="shared" si="21"/>
        <v>0.56120483835258117</v>
      </c>
      <c r="F73" s="84">
        <f t="shared" si="22"/>
        <v>1344.5492771988675</v>
      </c>
      <c r="G73" s="84">
        <f t="shared" si="2"/>
        <v>1344.5492771988675</v>
      </c>
      <c r="H73" s="84">
        <f t="shared" si="3"/>
        <v>5831.1276931823622</v>
      </c>
      <c r="I73" s="84">
        <f t="shared" si="4"/>
        <v>5831.1276931823622</v>
      </c>
      <c r="J73" s="84">
        <f t="shared" si="5"/>
        <v>1219.4180677342079</v>
      </c>
      <c r="K73" s="84">
        <f t="shared" si="6"/>
        <v>1219.4180677342079</v>
      </c>
      <c r="L73" s="84">
        <f t="shared" si="7"/>
        <v>17231.221388888891</v>
      </c>
      <c r="M73" s="84">
        <f t="shared" si="8"/>
        <v>961.96694444444449</v>
      </c>
      <c r="N73" s="84">
        <f t="shared" si="9"/>
        <v>-184.10954099785545</v>
      </c>
      <c r="O73" s="84">
        <f t="shared" si="10"/>
        <v>58.084067780765508</v>
      </c>
      <c r="P73" s="84">
        <f t="shared" si="11"/>
        <v>85.274741297517224</v>
      </c>
      <c r="Q73" s="84">
        <f t="shared" si="12"/>
        <v>441.1748029643727</v>
      </c>
      <c r="R73" s="84"/>
      <c r="S73" s="83">
        <f>((4/(1+'Input-Output '!$H$25))*(1-C73*A73)*(D73*EXP(-3*C73*A73)-(E73^2*EXP(-(3*C73+4)*A73))))-((4/(1+'Input-Output '!$H$25))*(1+C73*A73)*(EXP(-C73*A73)-(D73*E73^2*EXP(-(C73+4)*A73))))+((6*'Input-Output '!$H$25*C73*A73/(1+'Input-Output '!$H$25))*(EXP(-C73*A73)+(D73*E73^2*EXP(-(C73+4)*A73))-(D73*EXP(-3*C73*A73))-(E73^2*EXP(-(3*C73+4)*A73))))-(E73*H73*EXP(-(3*C73+2)*A73))-(E73*I73*EXP(-(C73+2)*A73))</f>
        <v>0.87182566407454809</v>
      </c>
      <c r="T73" s="85">
        <f t="shared" si="0"/>
        <v>3.6550594482849835E-2</v>
      </c>
      <c r="U73" s="85">
        <f t="shared" si="13"/>
        <v>-7.1135196059852728</v>
      </c>
      <c r="V73" s="85">
        <f t="shared" si="14"/>
        <v>-2.5612057378784889E-6</v>
      </c>
      <c r="W73" s="83">
        <v>-7.0318052120000002E-2</v>
      </c>
      <c r="X73" s="46">
        <f t="shared" si="27"/>
        <v>0.28960316136575454</v>
      </c>
      <c r="Y73" s="46">
        <f t="shared" si="15"/>
        <v>-3.1331878962100011E-6</v>
      </c>
      <c r="Z73" s="85">
        <f t="shared" si="16"/>
        <v>-48.926612681945642</v>
      </c>
      <c r="AA73" s="46"/>
      <c r="AB73" s="86">
        <f>-(1-D73)*('Input-Output '!$H$23*W73*X73/Z73)</f>
        <v>-3.1488116324513472E-5</v>
      </c>
      <c r="AC73" s="86">
        <f>(1-D73)*(1-E73)*'Input-Output '!$H$23*W73*Y73/Z73</f>
        <v>-1.49482947649785E-10</v>
      </c>
      <c r="AD73" s="46">
        <f>('Input-Output '!$H$23*W73*S73/Z73)/2</f>
        <v>1.5746042784149127E-4</v>
      </c>
      <c r="AE73" s="46">
        <f>(1-D73)*('Input-Output '!$H$23*W73*T73/Z73)/2</f>
        <v>1.9870455926283104E-6</v>
      </c>
      <c r="AF73" s="46">
        <f>-(1-D73)*('Input-Output '!$H$23*W73*U73/Z73)/2</f>
        <v>3.8672114588397311E-4</v>
      </c>
      <c r="AG73" s="46">
        <f>-(1-D73)*(1-E73)*('Input-Output '!$H$23*W73*V73/Z73)</f>
        <v>1.2219394301207852E-10</v>
      </c>
      <c r="AH73" s="86"/>
      <c r="AI73" s="86">
        <f t="shared" si="17"/>
        <v>-8.3136409578165463E-5</v>
      </c>
      <c r="AJ73" s="86">
        <f t="shared" si="18"/>
        <v>-9.3197937049599198E-10</v>
      </c>
      <c r="AK73" s="86">
        <f t="shared" si="23"/>
        <v>4.0513630739038258E-4</v>
      </c>
      <c r="AL73" s="86">
        <f t="shared" si="24"/>
        <v>3.3686668826758149E-6</v>
      </c>
      <c r="AM73" s="86">
        <f t="shared" si="25"/>
        <v>8.182673106650962E-4</v>
      </c>
      <c r="AN73" s="86">
        <f t="shared" si="26"/>
        <v>7.4944869289050643E-10</v>
      </c>
    </row>
    <row r="74" spans="1:40">
      <c r="A74" s="46">
        <v>14</v>
      </c>
      <c r="B74" s="46">
        <f t="shared" si="1"/>
        <v>14</v>
      </c>
      <c r="C74" s="83">
        <f t="shared" si="19"/>
        <v>0.19166666666666668</v>
      </c>
      <c r="D74" s="83">
        <f t="shared" si="20"/>
        <v>0.6989964558487477</v>
      </c>
      <c r="E74" s="83">
        <f t="shared" si="21"/>
        <v>0.56120483835258117</v>
      </c>
      <c r="F74" s="84">
        <f t="shared" si="22"/>
        <v>1668.0682103445129</v>
      </c>
      <c r="G74" s="84">
        <f t="shared" si="2"/>
        <v>1668.0682103445129</v>
      </c>
      <c r="H74" s="84">
        <f t="shared" si="3"/>
        <v>7230.863450017363</v>
      </c>
      <c r="I74" s="84">
        <f t="shared" si="4"/>
        <v>7230.863450017363</v>
      </c>
      <c r="J74" s="84">
        <f t="shared" si="5"/>
        <v>1510.8732997067386</v>
      </c>
      <c r="K74" s="84">
        <f t="shared" si="6"/>
        <v>1510.8732997067386</v>
      </c>
      <c r="L74" s="84">
        <f t="shared" si="7"/>
        <v>23094.338888888891</v>
      </c>
      <c r="M74" s="84">
        <f t="shared" si="8"/>
        <v>1115.3344444444444</v>
      </c>
      <c r="N74" s="84">
        <f t="shared" si="9"/>
        <v>-218.62996959682107</v>
      </c>
      <c r="O74" s="84">
        <f t="shared" si="10"/>
        <v>62.619579942616312</v>
      </c>
      <c r="P74" s="84">
        <f t="shared" si="11"/>
        <v>91.901843729887389</v>
      </c>
      <c r="Q74" s="84">
        <f t="shared" si="12"/>
        <v>505.02396584976236</v>
      </c>
      <c r="R74" s="84"/>
      <c r="S74" s="83">
        <f>((4/(1+'Input-Output '!$H$25))*(1-C74*A74)*(D74*EXP(-3*C74*A74)-(E74^2*EXP(-(3*C74+4)*A74))))-((4/(1+'Input-Output '!$H$25))*(1+C74*A74)*(EXP(-C74*A74)-(D74*E74^2*EXP(-(C74+4)*A74))))+((6*'Input-Output '!$H$25*C74*A74/(1+'Input-Output '!$H$25))*(EXP(-C74*A74)+(D74*E74^2*EXP(-(C74+4)*A74))-(D74*EXP(-3*C74*A74))-(E74^2*EXP(-(3*C74+4)*A74))))-(E74*H74*EXP(-(3*C74+2)*A74))-(E74*I74*EXP(-(C74+2)*A74))</f>
        <v>0.77981009982112737</v>
      </c>
      <c r="T74" s="85">
        <f t="shared" si="0"/>
        <v>4.4149076794761766E-2</v>
      </c>
      <c r="U74" s="85">
        <f t="shared" si="13"/>
        <v>-8.1430169508232773</v>
      </c>
      <c r="V74" s="85">
        <f t="shared" si="14"/>
        <v>-8.4356493595070917E-7</v>
      </c>
      <c r="W74" s="83">
        <v>0.1333751547</v>
      </c>
      <c r="X74" s="46">
        <f t="shared" si="27"/>
        <v>0.25207601874105251</v>
      </c>
      <c r="Y74" s="46">
        <f t="shared" si="15"/>
        <v>-1.0164621596497263E-6</v>
      </c>
      <c r="Z74" s="85">
        <f t="shared" si="16"/>
        <v>-56.838030822041603</v>
      </c>
      <c r="AA74" s="46"/>
      <c r="AB74" s="86">
        <f>-(1-D74)*('Input-Output '!$H$23*W74*X74/Z74)</f>
        <v>4.474959862667056E-5</v>
      </c>
      <c r="AC74" s="86">
        <f>(1-D74)*(1-E74)*'Input-Output '!$H$23*W74*Y74/Z74</f>
        <v>7.9179117889147458E-11</v>
      </c>
      <c r="AD74" s="46">
        <f>('Input-Output '!$H$23*W74*S74/Z74)/2</f>
        <v>-2.2995606275645416E-4</v>
      </c>
      <c r="AE74" s="46">
        <f>(1-D74)*('Input-Output '!$H$23*W74*T74/Z74)/2</f>
        <v>-3.9187652125154222E-6</v>
      </c>
      <c r="AF74" s="46">
        <f>-(1-D74)*('Input-Output '!$H$23*W74*U74/Z74)/2</f>
        <v>-7.2279136662707795E-4</v>
      </c>
      <c r="AG74" s="46">
        <f>-(1-D74)*(1-E74)*('Input-Output '!$H$23*W74*V74/Z74)</f>
        <v>-6.5710982820854991E-11</v>
      </c>
      <c r="AH74" s="86"/>
      <c r="AI74" s="86">
        <f t="shared" si="17"/>
        <v>6.6307411510785443E-6</v>
      </c>
      <c r="AJ74" s="86">
        <f t="shared" si="18"/>
        <v>-3.5151914880318769E-11</v>
      </c>
      <c r="AK74" s="86">
        <f t="shared" si="23"/>
        <v>-3.6247817457481446E-5</v>
      </c>
      <c r="AL74" s="86">
        <f t="shared" si="24"/>
        <v>-9.6585980994355589E-7</v>
      </c>
      <c r="AM74" s="86">
        <f t="shared" si="25"/>
        <v>-1.6803511037155242E-4</v>
      </c>
      <c r="AN74" s="86">
        <f t="shared" si="26"/>
        <v>2.8241480095611764E-11</v>
      </c>
    </row>
    <row r="75" spans="1:40">
      <c r="A75" s="46">
        <v>15</v>
      </c>
      <c r="B75" s="46">
        <f t="shared" si="1"/>
        <v>15</v>
      </c>
      <c r="C75" s="83">
        <f t="shared" si="19"/>
        <v>0.19166666666666668</v>
      </c>
      <c r="D75" s="83">
        <f t="shared" si="20"/>
        <v>0.6989964558487477</v>
      </c>
      <c r="E75" s="83">
        <f t="shared" si="21"/>
        <v>0.56120483835258117</v>
      </c>
      <c r="F75" s="84">
        <f t="shared" si="22"/>
        <v>2039.1090933729067</v>
      </c>
      <c r="G75" s="84">
        <f t="shared" si="2"/>
        <v>2039.1090933729067</v>
      </c>
      <c r="H75" s="84">
        <f t="shared" si="3"/>
        <v>8838.746603945192</v>
      </c>
      <c r="I75" s="84">
        <f t="shared" si="4"/>
        <v>8838.746603945192</v>
      </c>
      <c r="J75" s="84">
        <f t="shared" si="5"/>
        <v>1846.6350978651133</v>
      </c>
      <c r="K75" s="84">
        <f t="shared" si="6"/>
        <v>1846.6350978651133</v>
      </c>
      <c r="L75" s="84">
        <f t="shared" si="7"/>
        <v>30346.312500000004</v>
      </c>
      <c r="M75" s="84">
        <f t="shared" si="8"/>
        <v>1280.0625</v>
      </c>
      <c r="N75" s="84">
        <f t="shared" si="9"/>
        <v>-256.06835007613824</v>
      </c>
      <c r="O75" s="84">
        <f t="shared" si="10"/>
        <v>67.155092104467101</v>
      </c>
      <c r="P75" s="84">
        <f t="shared" si="11"/>
        <v>98.528946162257554</v>
      </c>
      <c r="Q75" s="84">
        <f t="shared" si="12"/>
        <v>573.13671911122242</v>
      </c>
      <c r="R75" s="84"/>
      <c r="S75" s="83">
        <f>((4/(1+'Input-Output '!$H$25))*(1-C75*A75)*(D75*EXP(-3*C75*A75)-(E75^2*EXP(-(3*C75+4)*A75))))-((4/(1+'Input-Output '!$H$25))*(1+C75*A75)*(EXP(-C75*A75)-(D75*E75^2*EXP(-(C75+4)*A75))))+((6*'Input-Output '!$H$25*C75*A75/(1+'Input-Output '!$H$25))*(EXP(-C75*A75)+(D75*E75^2*EXP(-(C75+4)*A75))-(D75*EXP(-3*C75*A75))-(E75^2*EXP(-(3*C75+4)*A75))))-(E75*H75*EXP(-(3*C75+2)*A75))-(E75*I75*EXP(-(C75+2)*A75))</f>
        <v>0.69312612685247577</v>
      </c>
      <c r="T75" s="85">
        <f t="shared" si="0"/>
        <v>4.7810911713665596E-2</v>
      </c>
      <c r="U75" s="85">
        <f t="shared" si="13"/>
        <v>-9.2412654886498267</v>
      </c>
      <c r="V75" s="85">
        <f t="shared" si="14"/>
        <v>-2.7622848936782819E-7</v>
      </c>
      <c r="W75" s="83">
        <v>0.20510403860000001</v>
      </c>
      <c r="X75" s="46">
        <f t="shared" si="27"/>
        <v>0.21884787547208442</v>
      </c>
      <c r="Y75" s="46">
        <f t="shared" si="15"/>
        <v>-3.2854909347290755E-7</v>
      </c>
      <c r="Z75" s="85">
        <f t="shared" si="16"/>
        <v>-65.342979682677068</v>
      </c>
      <c r="AA75" s="46"/>
      <c r="AB75" s="86">
        <f>-(1-D75)*('Input-Output '!$H$23*W75*X75/Z75)</f>
        <v>5.196839599268021E-5</v>
      </c>
      <c r="AC75" s="86">
        <f>(1-D75)*(1-E75)*'Input-Output '!$H$23*W75*Y75/Z75</f>
        <v>3.4234113091003539E-11</v>
      </c>
      <c r="AD75" s="46">
        <f>('Input-Output '!$H$23*W75*S75/Z75)/2</f>
        <v>-2.7340574891523154E-4</v>
      </c>
      <c r="AE75" s="46">
        <f>(1-D75)*('Input-Output '!$H$23*W75*T75/Z75)/2</f>
        <v>-5.6766746932020858E-6</v>
      </c>
      <c r="AF75" s="46">
        <f>-(1-D75)*('Input-Output '!$H$23*W75*U75/Z75)/2</f>
        <v>-1.0972319090410893E-3</v>
      </c>
      <c r="AG75" s="46">
        <f>-(1-D75)*(1-E75)*('Input-Output '!$H$23*W75*V75/Z75)</f>
        <v>-2.8782418006443488E-11</v>
      </c>
      <c r="AH75" s="86"/>
      <c r="AI75" s="86">
        <f t="shared" si="17"/>
        <v>4.8358997309675382E-5</v>
      </c>
      <c r="AJ75" s="86">
        <f t="shared" si="18"/>
        <v>5.6706615490075498E-11</v>
      </c>
      <c r="AK75" s="86">
        <f t="shared" si="23"/>
        <v>-2.5168090583584286E-4</v>
      </c>
      <c r="AL75" s="86">
        <f t="shared" si="24"/>
        <v>-4.7977199528587535E-6</v>
      </c>
      <c r="AM75" s="86">
        <f t="shared" si="25"/>
        <v>-9.1001163783408358E-4</v>
      </c>
      <c r="AN75" s="86">
        <f t="shared" si="26"/>
        <v>-4.7246700413649243E-11</v>
      </c>
    </row>
    <row r="76" spans="1:40">
      <c r="A76" s="46">
        <v>16</v>
      </c>
      <c r="B76" s="46">
        <f t="shared" si="1"/>
        <v>16</v>
      </c>
      <c r="C76" s="83">
        <f t="shared" si="19"/>
        <v>0.19166666666666668</v>
      </c>
      <c r="D76" s="83">
        <f t="shared" si="20"/>
        <v>0.6989964558487477</v>
      </c>
      <c r="E76" s="83">
        <f t="shared" si="21"/>
        <v>0.56120483835258117</v>
      </c>
      <c r="F76" s="84">
        <f t="shared" si="22"/>
        <v>2460.8873099809534</v>
      </c>
      <c r="G76" s="84">
        <f t="shared" si="2"/>
        <v>2460.8873099809534</v>
      </c>
      <c r="H76" s="84">
        <f t="shared" si="3"/>
        <v>10669.230247704405</v>
      </c>
      <c r="I76" s="84">
        <f t="shared" si="4"/>
        <v>10669.230247704405</v>
      </c>
      <c r="J76" s="84">
        <f t="shared" si="5"/>
        <v>2229.918845906237</v>
      </c>
      <c r="K76" s="84">
        <f t="shared" si="6"/>
        <v>2229.918845906237</v>
      </c>
      <c r="L76" s="84">
        <f t="shared" si="7"/>
        <v>39191.688888888893</v>
      </c>
      <c r="M76" s="84">
        <f t="shared" si="8"/>
        <v>1456.151111111111</v>
      </c>
      <c r="N76" s="84">
        <f t="shared" si="9"/>
        <v>-296.42468243580697</v>
      </c>
      <c r="O76" s="84">
        <f t="shared" si="10"/>
        <v>71.690604266317891</v>
      </c>
      <c r="P76" s="84">
        <f t="shared" si="11"/>
        <v>105.15604859462771</v>
      </c>
      <c r="Q76" s="84">
        <f t="shared" si="12"/>
        <v>645.51306274875265</v>
      </c>
      <c r="R76" s="84"/>
      <c r="S76" s="83">
        <f>((4/(1+'Input-Output '!$H$25))*(1-C76*A76)*(D76*EXP(-3*C76*A76)-(E76^2*EXP(-(3*C76+4)*A76))))-((4/(1+'Input-Output '!$H$25))*(1+C76*A76)*(EXP(-C76*A76)-(D76*E76^2*EXP(-(C76+4)*A76))))+((6*'Input-Output '!$H$25*C76*A76/(1+'Input-Output '!$H$25))*(EXP(-C76*A76)+(D76*E76^2*EXP(-(C76+4)*A76))-(D76*EXP(-3*C76*A76))-(E76^2*EXP(-(3*C76+4)*A76))))-(E76*H76*EXP(-(3*C76+2)*A76))-(E76*I76*EXP(-(C76+2)*A76))</f>
        <v>0.61280319085604085</v>
      </c>
      <c r="T76" s="85">
        <f t="shared" si="0"/>
        <v>4.8739544452666476E-2</v>
      </c>
      <c r="U76" s="85">
        <f t="shared" si="13"/>
        <v>-10.408261855483268</v>
      </c>
      <c r="V76" s="85">
        <f t="shared" si="14"/>
        <v>-9.0000986377654896E-8</v>
      </c>
      <c r="W76" s="83">
        <v>9.0397175659999995E-2</v>
      </c>
      <c r="X76" s="46">
        <f t="shared" si="27"/>
        <v>0.18955563835003222</v>
      </c>
      <c r="Y76" s="46">
        <f t="shared" si="15"/>
        <v>-1.0584775010766943E-7</v>
      </c>
      <c r="Z76" s="85">
        <f t="shared" si="16"/>
        <v>-74.440628643001801</v>
      </c>
      <c r="AA76" s="46"/>
      <c r="AB76" s="86">
        <f>-(1-D76)*('Input-Output '!$H$23*W76*X76/Z76)</f>
        <v>1.7414188337697654E-5</v>
      </c>
      <c r="AC76" s="86">
        <f>(1-D76)*(1-E76)*'Input-Output '!$H$23*W76*Y76/Z76</f>
        <v>4.2668756992186249E-12</v>
      </c>
      <c r="AD76" s="46">
        <f>('Input-Output '!$H$23*W76*S76/Z76)/2</f>
        <v>-9.3516004496420194E-5</v>
      </c>
      <c r="AE76" s="46">
        <f>(1-D76)*('Input-Output '!$H$23*W76*T76/Z76)/2</f>
        <v>-2.2388139281433741E-6</v>
      </c>
      <c r="AF76" s="46">
        <f>-(1-D76)*('Input-Output '!$H$23*W76*U76/Z76)/2</f>
        <v>-4.7809559714800557E-4</v>
      </c>
      <c r="AG76" s="46">
        <f>-(1-D76)*(1-E76)*('Input-Output '!$H$23*W76*V76/Z76)</f>
        <v>-3.628069763314666E-12</v>
      </c>
      <c r="AH76" s="86"/>
      <c r="AI76" s="86">
        <f t="shared" si="17"/>
        <v>3.469129216518893E-5</v>
      </c>
      <c r="AJ76" s="86">
        <f t="shared" si="18"/>
        <v>1.9250494395111081E-11</v>
      </c>
      <c r="AK76" s="86">
        <f t="shared" si="23"/>
        <v>-1.8346087670582586E-4</v>
      </c>
      <c r="AL76" s="86">
        <f t="shared" si="24"/>
        <v>-3.9577443106727299E-6</v>
      </c>
      <c r="AM76" s="86">
        <f t="shared" si="25"/>
        <v>-7.8766375309454741E-4</v>
      </c>
      <c r="AN76" s="86">
        <f t="shared" si="26"/>
        <v>-1.6205243884879076E-11</v>
      </c>
    </row>
    <row r="77" spans="1:40">
      <c r="A77" s="46">
        <v>17</v>
      </c>
      <c r="B77" s="46">
        <f t="shared" si="1"/>
        <v>17</v>
      </c>
      <c r="C77" s="83">
        <f t="shared" si="19"/>
        <v>0.19166666666666668</v>
      </c>
      <c r="D77" s="83">
        <f t="shared" si="20"/>
        <v>0.6989964558487477</v>
      </c>
      <c r="E77" s="83">
        <f t="shared" si="21"/>
        <v>0.56120483835258117</v>
      </c>
      <c r="F77" s="84">
        <f t="shared" si="22"/>
        <v>2936.6182438655569</v>
      </c>
      <c r="G77" s="84">
        <f t="shared" si="2"/>
        <v>2936.6182438655569</v>
      </c>
      <c r="H77" s="84">
        <f t="shared" si="3"/>
        <v>12736.767474033555</v>
      </c>
      <c r="I77" s="84">
        <f t="shared" si="4"/>
        <v>12736.767474033555</v>
      </c>
      <c r="J77" s="84">
        <f t="shared" si="5"/>
        <v>2663.9399275270125</v>
      </c>
      <c r="K77" s="84">
        <f t="shared" si="6"/>
        <v>2663.9399275270125</v>
      </c>
      <c r="L77" s="84">
        <f t="shared" si="7"/>
        <v>49849.121388888896</v>
      </c>
      <c r="M77" s="84">
        <f t="shared" si="8"/>
        <v>1643.6002777777778</v>
      </c>
      <c r="N77" s="84">
        <f t="shared" si="9"/>
        <v>-339.69896667582725</v>
      </c>
      <c r="O77" s="84">
        <f t="shared" si="10"/>
        <v>76.226116428168694</v>
      </c>
      <c r="P77" s="84">
        <f t="shared" si="11"/>
        <v>111.78315102699787</v>
      </c>
      <c r="Q77" s="84">
        <f t="shared" si="12"/>
        <v>722.15299676235338</v>
      </c>
      <c r="R77" s="84"/>
      <c r="S77" s="83">
        <f>((4/(1+'Input-Output '!$H$25))*(1-C77*A77)*(D77*EXP(-3*C77*A77)-(E77^2*EXP(-(3*C77+4)*A77))))-((4/(1+'Input-Output '!$H$25))*(1+C77*A77)*(EXP(-C77*A77)-(D77*E77^2*EXP(-(C77+4)*A77))))+((6*'Input-Output '!$H$25*C77*A77/(1+'Input-Output '!$H$25))*(EXP(-C77*A77)+(D77*E77^2*EXP(-(C77+4)*A77))-(D77*EXP(-3*C77*A77))-(E77^2*EXP(-(3*C77+4)*A77))))-(E77*H77*EXP(-(3*C77+2)*A77))-(E77*I77*EXP(-(C77+2)*A77))</f>
        <v>0.53931742556765438</v>
      </c>
      <c r="T77" s="85">
        <f t="shared" si="0"/>
        <v>4.7818001875006309E-2</v>
      </c>
      <c r="U77" s="85">
        <f t="shared" si="13"/>
        <v>-11.644004946466481</v>
      </c>
      <c r="V77" s="85">
        <f t="shared" si="14"/>
        <v>-2.9196350015832202E-8</v>
      </c>
      <c r="W77" s="83">
        <v>-9.7668492760000003E-2</v>
      </c>
      <c r="X77" s="46">
        <f t="shared" si="27"/>
        <v>0.16383302305161129</v>
      </c>
      <c r="Y77" s="46">
        <f t="shared" si="15"/>
        <v>-3.3999299636978674E-8</v>
      </c>
      <c r="Z77" s="85">
        <f t="shared" si="16"/>
        <v>-84.130191593517921</v>
      </c>
      <c r="AA77" s="46"/>
      <c r="AB77" s="86">
        <f>-(1-D77)*('Input-Output '!$H$23*W77*X77/Z77)</f>
        <v>-1.4388838993146443E-5</v>
      </c>
      <c r="AC77" s="86">
        <f>(1-D77)*(1-E77)*'Input-Output '!$H$23*W77*Y77/Z77</f>
        <v>-1.3102558554294243E-12</v>
      </c>
      <c r="AD77" s="46">
        <f>('Input-Output '!$H$23*W77*S77/Z77)/2</f>
        <v>7.8680508118472901E-5</v>
      </c>
      <c r="AE77" s="46">
        <f>(1-D77)*('Input-Output '!$H$23*W77*T77/Z77)/2</f>
        <v>2.0998377406998401E-6</v>
      </c>
      <c r="AF77" s="46">
        <f>-(1-D77)*('Input-Output '!$H$23*W77*U77/Z77)/2</f>
        <v>5.1132460748565549E-4</v>
      </c>
      <c r="AG77" s="46">
        <f>-(1-D77)*(1-E77)*('Input-Output '!$H$23*W77*V77/Z77)</f>
        <v>1.1251610760771124E-12</v>
      </c>
      <c r="AH77" s="86"/>
      <c r="AI77" s="86">
        <f t="shared" si="17"/>
        <v>1.5126746722756054E-6</v>
      </c>
      <c r="AJ77" s="86">
        <f t="shared" si="18"/>
        <v>1.4783099218946003E-12</v>
      </c>
      <c r="AK77" s="86">
        <f t="shared" si="23"/>
        <v>-7.4177481889736466E-6</v>
      </c>
      <c r="AL77" s="86">
        <f t="shared" si="24"/>
        <v>-6.9488093721766978E-8</v>
      </c>
      <c r="AM77" s="86">
        <f t="shared" si="25"/>
        <v>1.6614505168824958E-5</v>
      </c>
      <c r="AN77" s="86">
        <f t="shared" si="26"/>
        <v>-1.2514543436187769E-12</v>
      </c>
    </row>
    <row r="78" spans="1:40">
      <c r="A78" s="46">
        <v>18</v>
      </c>
      <c r="B78" s="46">
        <f t="shared" si="1"/>
        <v>18</v>
      </c>
      <c r="C78" s="83">
        <f t="shared" si="19"/>
        <v>0.19166666666666668</v>
      </c>
      <c r="D78" s="83">
        <f t="shared" si="20"/>
        <v>0.6989964558487477</v>
      </c>
      <c r="E78" s="83">
        <f t="shared" si="21"/>
        <v>0.56120483835258117</v>
      </c>
      <c r="F78" s="84">
        <f t="shared" si="22"/>
        <v>3469.5172787236215</v>
      </c>
      <c r="G78" s="84">
        <f t="shared" si="2"/>
        <v>3469.5172787236215</v>
      </c>
      <c r="H78" s="84">
        <f t="shared" si="3"/>
        <v>15055.811375671194</v>
      </c>
      <c r="I78" s="84">
        <f t="shared" si="4"/>
        <v>15055.811375671194</v>
      </c>
      <c r="J78" s="84">
        <f t="shared" si="5"/>
        <v>3151.9137264243454</v>
      </c>
      <c r="K78" s="84">
        <f t="shared" si="6"/>
        <v>3151.9137264243454</v>
      </c>
      <c r="L78" s="84">
        <f t="shared" si="7"/>
        <v>62551.37</v>
      </c>
      <c r="M78" s="84">
        <f t="shared" si="8"/>
        <v>1842.4099999999999</v>
      </c>
      <c r="N78" s="84">
        <f t="shared" si="9"/>
        <v>-385.89120279619902</v>
      </c>
      <c r="O78" s="84">
        <f t="shared" si="10"/>
        <v>80.761628590019498</v>
      </c>
      <c r="P78" s="84">
        <f t="shared" si="11"/>
        <v>118.41025345936802</v>
      </c>
      <c r="Q78" s="84">
        <f t="shared" si="12"/>
        <v>803.05652115202429</v>
      </c>
      <c r="R78" s="84"/>
      <c r="S78" s="83">
        <f>((4/(1+'Input-Output '!$H$25))*(1-C78*A78)*(D78*EXP(-3*C78*A78)-(E78^2*EXP(-(3*C78+4)*A78))))-((4/(1+'Input-Output '!$H$25))*(1+C78*A78)*(EXP(-C78*A78)-(D78*E78^2*EXP(-(C78+4)*A78))))+((6*'Input-Output '!$H$25*C78*A78/(1+'Input-Output '!$H$25))*(EXP(-C78*A78)+(D78*E78^2*EXP(-(C78+4)*A78))-(D78*EXP(-3*C78*A78))-(E78^2*EXP(-(3*C78+4)*A78))))-(E78*H78*EXP(-(3*C78+2)*A78))-(E78*I78*EXP(-(C78+2)*A78))</f>
        <v>0.47276412823684238</v>
      </c>
      <c r="T78" s="85">
        <f t="shared" si="0"/>
        <v>4.5690139336508867E-2</v>
      </c>
      <c r="U78" s="85">
        <f t="shared" si="13"/>
        <v>-12.948494400641186</v>
      </c>
      <c r="V78" s="85">
        <f t="shared" si="14"/>
        <v>-9.4347672805348901E-9</v>
      </c>
      <c r="W78" s="83">
        <v>-0.18799488549999999</v>
      </c>
      <c r="X78" s="46">
        <f t="shared" si="27"/>
        <v>0.14132287085672288</v>
      </c>
      <c r="Y78" s="46">
        <f t="shared" si="15"/>
        <v>-1.0891251844519275E-8</v>
      </c>
      <c r="Z78" s="85">
        <f t="shared" si="16"/>
        <v>-94.410961862926129</v>
      </c>
      <c r="AA78" s="46"/>
      <c r="AB78" s="86">
        <f>-(1-D78)*('Input-Output '!$H$23*W78*X78/Z78)</f>
        <v>-2.128912262393818E-5</v>
      </c>
      <c r="AC78" s="86">
        <f>(1-D78)*(1-E78)*'Input-Output '!$H$23*W78*Y78/Z78</f>
        <v>-7.1992116748488026E-13</v>
      </c>
      <c r="AD78" s="46">
        <f>('Input-Output '!$H$23*W78*S78/Z78)/2</f>
        <v>1.183009477000064E-4</v>
      </c>
      <c r="AE78" s="46">
        <f>(1-D78)*('Input-Output '!$H$23*W78*T78/Z78)/2</f>
        <v>3.4414209573548529E-6</v>
      </c>
      <c r="AF78" s="46">
        <f>-(1-D78)*('Input-Output '!$H$23*W78*U78/Z78)/2</f>
        <v>9.7529183853794317E-4</v>
      </c>
      <c r="AG78" s="46">
        <f>-(1-D78)*(1-E78)*('Input-Output '!$H$23*W78*V78/Z78)</f>
        <v>6.2364627799593675E-13</v>
      </c>
      <c r="AH78" s="86"/>
      <c r="AI78" s="86">
        <f t="shared" si="17"/>
        <v>-1.7838980808542312E-5</v>
      </c>
      <c r="AJ78" s="86">
        <f t="shared" si="18"/>
        <v>-1.0150885114571523E-12</v>
      </c>
      <c r="AK78" s="86">
        <f t="shared" si="23"/>
        <v>9.8490727909239653E-5</v>
      </c>
      <c r="AL78" s="86">
        <f t="shared" si="24"/>
        <v>2.7706293490273463E-6</v>
      </c>
      <c r="AM78" s="86">
        <f t="shared" si="25"/>
        <v>7.4330822301179938E-4</v>
      </c>
      <c r="AN78" s="86">
        <f t="shared" si="26"/>
        <v>8.7440367703652462E-13</v>
      </c>
    </row>
    <row r="79" spans="1:40">
      <c r="A79" s="46">
        <v>19</v>
      </c>
      <c r="B79" s="46">
        <f t="shared" si="1"/>
        <v>19</v>
      </c>
      <c r="C79" s="83">
        <f t="shared" si="19"/>
        <v>0.19166666666666668</v>
      </c>
      <c r="D79" s="83">
        <f t="shared" si="20"/>
        <v>0.6989964558487477</v>
      </c>
      <c r="E79" s="83">
        <f t="shared" si="21"/>
        <v>0.56120483835258117</v>
      </c>
      <c r="F79" s="84">
        <f t="shared" si="22"/>
        <v>4062.799798252051</v>
      </c>
      <c r="G79" s="84">
        <f t="shared" si="2"/>
        <v>4062.799798252051</v>
      </c>
      <c r="H79" s="84">
        <f t="shared" si="3"/>
        <v>17640.815045355877</v>
      </c>
      <c r="I79" s="84">
        <f t="shared" si="4"/>
        <v>17640.815045355877</v>
      </c>
      <c r="J79" s="84">
        <f t="shared" si="5"/>
        <v>3697.0556262951391</v>
      </c>
      <c r="K79" s="84">
        <f t="shared" si="6"/>
        <v>3697.0556262951391</v>
      </c>
      <c r="L79" s="84">
        <f t="shared" si="7"/>
        <v>77545.301388888896</v>
      </c>
      <c r="M79" s="84">
        <f t="shared" si="8"/>
        <v>2052.5802777777776</v>
      </c>
      <c r="N79" s="84">
        <f t="shared" si="9"/>
        <v>-435.00139079692252</v>
      </c>
      <c r="O79" s="84">
        <f t="shared" si="10"/>
        <v>85.297140751870288</v>
      </c>
      <c r="P79" s="84">
        <f t="shared" si="11"/>
        <v>125.0373558917382</v>
      </c>
      <c r="Q79" s="84">
        <f t="shared" si="12"/>
        <v>888.22363591776559</v>
      </c>
      <c r="R79" s="84"/>
      <c r="S79" s="83">
        <f>((4/(1+'Input-Output '!$H$25))*(1-C79*A79)*(D79*EXP(-3*C79*A79)-(E79^2*EXP(-(3*C79+4)*A79))))-((4/(1+'Input-Output '!$H$25))*(1+C79*A79)*(EXP(-C79*A79)-(D79*E79^2*EXP(-(C79+4)*A79))))+((6*'Input-Output '!$H$25*C79*A79/(1+'Input-Output '!$H$25))*(EXP(-C79*A79)+(D79*E79^2*EXP(-(C79+4)*A79))-(D79*EXP(-3*C79*A79))-(E79^2*EXP(-(3*C79+4)*A79))))-(E79*H79*EXP(-(3*C79+2)*A79))-(E79*I79*EXP(-(C79+2)*A79))</f>
        <v>0.41298359677710134</v>
      </c>
      <c r="T79" s="85">
        <f t="shared" si="0"/>
        <v>4.2821867981089487E-2</v>
      </c>
      <c r="U79" s="85">
        <f t="shared" si="13"/>
        <v>-14.321730100619995</v>
      </c>
      <c r="V79" s="85">
        <f t="shared" si="14"/>
        <v>-3.0383295741310129E-9</v>
      </c>
      <c r="W79" s="83">
        <v>-0.10570143110000001</v>
      </c>
      <c r="X79" s="46">
        <f t="shared" si="27"/>
        <v>0.12168494990124384</v>
      </c>
      <c r="Y79" s="46">
        <f t="shared" si="15"/>
        <v>-3.4801833685664631E-9</v>
      </c>
      <c r="Z79" s="85">
        <f t="shared" si="16"/>
        <v>-105.28232702172842</v>
      </c>
      <c r="AA79" s="46"/>
      <c r="AB79" s="86">
        <f>-(1-D79)*('Input-Output '!$H$23*W79*X79/Z79)</f>
        <v>-9.2423829643010527E-6</v>
      </c>
      <c r="AC79" s="86">
        <f>(1-D79)*(1-E79)*'Input-Output '!$H$23*W79*Y79/Z79</f>
        <v>-1.1598746312018858E-13</v>
      </c>
      <c r="AD79" s="46">
        <f>('Input-Output '!$H$23*W79*S79/Z79)/2</f>
        <v>5.2104866758456439E-5</v>
      </c>
      <c r="AE79" s="46">
        <f>(1-D79)*('Input-Output '!$H$23*W79*T79/Z79)/2</f>
        <v>1.6262327570055751E-6</v>
      </c>
      <c r="AF79" s="46">
        <f>-(1-D79)*('Input-Output '!$H$23*W79*U79/Z79)/2</f>
        <v>5.4389188806303979E-4</v>
      </c>
      <c r="AG79" s="46">
        <f>-(1-D79)*(1-E79)*('Input-Output '!$H$23*W79*V79/Z79)</f>
        <v>1.0126137105576165E-13</v>
      </c>
      <c r="AH79" s="86"/>
      <c r="AI79" s="86">
        <f t="shared" si="17"/>
        <v>-1.5265752794119616E-5</v>
      </c>
      <c r="AJ79" s="86">
        <f t="shared" si="18"/>
        <v>-4.1795431530253443E-13</v>
      </c>
      <c r="AK79" s="86">
        <f t="shared" si="23"/>
        <v>8.5202907229231425E-5</v>
      </c>
      <c r="AL79" s="86">
        <f t="shared" si="24"/>
        <v>2.533826857180214E-6</v>
      </c>
      <c r="AM79" s="86">
        <f t="shared" si="25"/>
        <v>7.5959186330049142E-4</v>
      </c>
      <c r="AN79" s="86">
        <f t="shared" si="26"/>
        <v>3.6245382452584918E-13</v>
      </c>
    </row>
    <row r="80" spans="1:40">
      <c r="A80" s="46">
        <v>20</v>
      </c>
      <c r="B80" s="46">
        <f t="shared" si="1"/>
        <v>20</v>
      </c>
      <c r="C80" s="83">
        <f t="shared" si="19"/>
        <v>0.19166666666666668</v>
      </c>
      <c r="D80" s="83">
        <f t="shared" si="20"/>
        <v>0.6989964558487477</v>
      </c>
      <c r="E80" s="83">
        <f t="shared" si="21"/>
        <v>0.56120483835258117</v>
      </c>
      <c r="F80" s="84">
        <f t="shared" si="22"/>
        <v>4719.6811861477509</v>
      </c>
      <c r="G80" s="84">
        <f t="shared" si="2"/>
        <v>4719.6811861477509</v>
      </c>
      <c r="H80" s="84">
        <f t="shared" si="3"/>
        <v>20506.231575826157</v>
      </c>
      <c r="I80" s="84">
        <f t="shared" si="4"/>
        <v>20506.231575826157</v>
      </c>
      <c r="J80" s="84">
        <f t="shared" si="5"/>
        <v>4302.5810108362984</v>
      </c>
      <c r="K80" s="84">
        <f t="shared" si="6"/>
        <v>4302.5810108362984</v>
      </c>
      <c r="L80" s="84">
        <f t="shared" si="7"/>
        <v>95091.888888888891</v>
      </c>
      <c r="M80" s="84">
        <f t="shared" si="8"/>
        <v>2274.1111111111113</v>
      </c>
      <c r="N80" s="84">
        <f t="shared" si="9"/>
        <v>-487.02953067799746</v>
      </c>
      <c r="O80" s="84">
        <f t="shared" si="10"/>
        <v>89.832652913721077</v>
      </c>
      <c r="P80" s="84">
        <f t="shared" si="11"/>
        <v>131.66445832410835</v>
      </c>
      <c r="Q80" s="84">
        <f t="shared" si="12"/>
        <v>977.65434105957718</v>
      </c>
      <c r="R80" s="84"/>
      <c r="S80" s="83">
        <f>((4/(1+'Input-Output '!$H$25))*(1-C80*A80)*(D80*EXP(-3*C80*A80)-(E80^2*EXP(-(3*C80+4)*A80))))-((4/(1+'Input-Output '!$H$25))*(1+C80*A80)*(EXP(-C80*A80)-(D80*E80^2*EXP(-(C80+4)*A80))))+((6*'Input-Output '!$H$25*C80*A80/(1+'Input-Output '!$H$25))*(EXP(-C80*A80)+(D80*E80^2*EXP(-(C80+4)*A80))-(D80*EXP(-3*C80*A80))-(E80^2*EXP(-(3*C80+4)*A80))))-(E80*H80*EXP(-(3*C80+2)*A80))-(E80*I80*EXP(-(C80+2)*A80))</f>
        <v>0.35965218061335058</v>
      </c>
      <c r="T80" s="85">
        <f t="shared" si="0"/>
        <v>3.9546957543928035E-2</v>
      </c>
      <c r="U80" s="85">
        <f t="shared" si="13"/>
        <v>-15.763712008380573</v>
      </c>
      <c r="V80" s="85">
        <f t="shared" si="14"/>
        <v>-9.7541723179556467E-10</v>
      </c>
      <c r="W80" s="83">
        <v>6.6833124179999995E-2</v>
      </c>
      <c r="X80" s="46">
        <f t="shared" si="27"/>
        <v>0.10460068769286446</v>
      </c>
      <c r="Y80" s="46">
        <f t="shared" si="15"/>
        <v>-1.1095029633451855E-9</v>
      </c>
      <c r="Z80" s="85">
        <f t="shared" si="16"/>
        <v>-116.74377074409564</v>
      </c>
      <c r="AA80" s="46"/>
      <c r="AB80" s="86">
        <f>-(1-D80)*('Input-Output '!$H$23*W80*X80/Z80)</f>
        <v>4.5301677772857056E-6</v>
      </c>
      <c r="AC80" s="86">
        <f>(1-D80)*(1-E80)*'Input-Output '!$H$23*W80*Y80/Z80</f>
        <v>2.1084827076534896E-14</v>
      </c>
      <c r="AD80" s="46">
        <f>('Input-Output '!$H$23*W80*S80/Z80)/2</f>
        <v>-2.5873837116794884E-5</v>
      </c>
      <c r="AE80" s="46">
        <f>(1-D80)*('Input-Output '!$H$23*W80*T80/Z80)/2</f>
        <v>-8.563727290265704E-7</v>
      </c>
      <c r="AF80" s="46">
        <f>-(1-D80)*('Input-Output '!$H$23*W80*U80/Z80)/2</f>
        <v>-3.4135655207383946E-4</v>
      </c>
      <c r="AG80" s="46">
        <f>-(1-D80)*(1-E80)*('Input-Output '!$H$23*W80*V80/Z80)</f>
        <v>-1.8536682045330642E-14</v>
      </c>
      <c r="AH80" s="86"/>
      <c r="AI80" s="86">
        <f t="shared" si="17"/>
        <v>-2.3561075935076735E-6</v>
      </c>
      <c r="AJ80" s="86">
        <f t="shared" si="18"/>
        <v>-4.7451318021826839E-14</v>
      </c>
      <c r="AK80" s="86">
        <f t="shared" si="23"/>
        <v>1.3115514820830778E-5</v>
      </c>
      <c r="AL80" s="86">
        <f t="shared" si="24"/>
        <v>3.8493001398950234E-7</v>
      </c>
      <c r="AM80" s="86">
        <f t="shared" si="25"/>
        <v>1.0126766799460016E-4</v>
      </c>
      <c r="AN80" s="86">
        <f t="shared" si="26"/>
        <v>4.1362344505215504E-14</v>
      </c>
    </row>
    <row r="81" spans="1:40">
      <c r="A81" s="46">
        <v>21</v>
      </c>
      <c r="B81" s="46">
        <f t="shared" si="1"/>
        <v>21</v>
      </c>
      <c r="C81" s="83">
        <f t="shared" si="19"/>
        <v>0.19166666666666668</v>
      </c>
      <c r="D81" s="83">
        <f t="shared" si="20"/>
        <v>0.6989964558487477</v>
      </c>
      <c r="E81" s="83">
        <f t="shared" si="21"/>
        <v>0.56120483835258117</v>
      </c>
      <c r="F81" s="84">
        <f t="shared" si="22"/>
        <v>5443.3768261076239</v>
      </c>
      <c r="G81" s="84">
        <f t="shared" si="2"/>
        <v>5443.3768261076239</v>
      </c>
      <c r="H81" s="84">
        <f t="shared" si="3"/>
        <v>23666.514059820591</v>
      </c>
      <c r="I81" s="84">
        <f t="shared" si="4"/>
        <v>23666.514059820591</v>
      </c>
      <c r="J81" s="84">
        <f t="shared" si="5"/>
        <v>4971.7052637447277</v>
      </c>
      <c r="K81" s="84">
        <f t="shared" si="6"/>
        <v>4971.7052637447277</v>
      </c>
      <c r="L81" s="84">
        <f t="shared" si="7"/>
        <v>115466.21250000001</v>
      </c>
      <c r="M81" s="84">
        <f t="shared" si="8"/>
        <v>2507.0024999999996</v>
      </c>
      <c r="N81" s="84">
        <f t="shared" si="9"/>
        <v>-541.97562243942389</v>
      </c>
      <c r="O81" s="84">
        <f t="shared" si="10"/>
        <v>94.368165075571881</v>
      </c>
      <c r="P81" s="84">
        <f t="shared" si="11"/>
        <v>138.2915607564785</v>
      </c>
      <c r="Q81" s="84">
        <f t="shared" si="12"/>
        <v>1071.3486365774588</v>
      </c>
      <c r="R81" s="84"/>
      <c r="S81" s="83">
        <f>((4/(1+'Input-Output '!$H$25))*(1-C81*A81)*(D81*EXP(-3*C81*A81)-(E81^2*EXP(-(3*C81+4)*A81))))-((4/(1+'Input-Output '!$H$25))*(1+C81*A81)*(EXP(-C81*A81)-(D81*E81^2*EXP(-(C81+4)*A81))))+((6*'Input-Output '!$H$25*C81*A81/(1+'Input-Output '!$H$25))*(EXP(-C81*A81)+(D81*E81^2*EXP(-(C81+4)*A81))-(D81*EXP(-3*C81*A81))-(E81^2*EXP(-(3*C81+4)*A81))))-(E81*H81*EXP(-(3*C81+2)*A81))-(E81*I81*EXP(-(C81+2)*A81))</f>
        <v>0.31234758784580957</v>
      </c>
      <c r="T81" s="85">
        <f t="shared" si="0"/>
        <v>3.6101215633914448E-2</v>
      </c>
      <c r="U81" s="85">
        <f t="shared" si="13"/>
        <v>-17.274440111651408</v>
      </c>
      <c r="V81" s="85">
        <f t="shared" si="14"/>
        <v>-3.1226729473317945E-10</v>
      </c>
      <c r="W81" s="83">
        <v>0.1711202728</v>
      </c>
      <c r="X81" s="46">
        <f t="shared" si="27"/>
        <v>8.9775759351730058E-2</v>
      </c>
      <c r="Y81" s="46">
        <f t="shared" si="15"/>
        <v>-3.5296634185127312E-10</v>
      </c>
      <c r="Z81" s="85">
        <f t="shared" si="16"/>
        <v>-128.79486703223145</v>
      </c>
      <c r="AA81" s="46"/>
      <c r="AB81" s="86">
        <f>-(1-D81)*('Input-Output '!$H$23*W81*X81/Z81)</f>
        <v>9.0236802193442706E-6</v>
      </c>
      <c r="AC81" s="86">
        <f>(1-D81)*(1-E81)*'Input-Output '!$H$23*W81*Y81/Z81</f>
        <v>1.5567530788932931E-14</v>
      </c>
      <c r="AD81" s="46">
        <f>('Input-Output '!$H$23*W81*S81/Z81)/2</f>
        <v>-5.2150822307388862E-5</v>
      </c>
      <c r="AE81" s="46">
        <f>(1-D81)*('Input-Output '!$H$23*W81*T81/Z81)/2</f>
        <v>-1.8143306598707044E-6</v>
      </c>
      <c r="AF81" s="46">
        <f>-(1-D81)*('Input-Output '!$H$23*W81*U81/Z81)/2</f>
        <v>-8.681576444541213E-4</v>
      </c>
      <c r="AG81" s="46">
        <f>-(1-D81)*(1-E81)*('Input-Output '!$H$23*W81*V81/Z81)</f>
        <v>-1.3772505048608592E-14</v>
      </c>
      <c r="AH81" s="86"/>
      <c r="AI81" s="86">
        <f t="shared" si="17"/>
        <v>6.7769239983149881E-6</v>
      </c>
      <c r="AJ81" s="86">
        <f t="shared" si="18"/>
        <v>1.8326178932733915E-14</v>
      </c>
      <c r="AK81" s="86">
        <f t="shared" si="23"/>
        <v>-3.9012329712091869E-5</v>
      </c>
      <c r="AL81" s="86">
        <f t="shared" si="24"/>
        <v>-1.3353516944486374E-6</v>
      </c>
      <c r="AM81" s="86">
        <f t="shared" si="25"/>
        <v>-6.0475709826398032E-4</v>
      </c>
      <c r="AN81" s="86">
        <f t="shared" si="26"/>
        <v>-1.6154593546969617E-14</v>
      </c>
    </row>
    <row r="82" spans="1:40">
      <c r="A82" s="46">
        <v>22</v>
      </c>
      <c r="B82" s="46">
        <f t="shared" si="1"/>
        <v>22</v>
      </c>
      <c r="C82" s="83">
        <f t="shared" si="19"/>
        <v>0.19166666666666668</v>
      </c>
      <c r="D82" s="83">
        <f t="shared" si="20"/>
        <v>0.6989964558487477</v>
      </c>
      <c r="E82" s="83">
        <f t="shared" si="21"/>
        <v>0.56120483835258117</v>
      </c>
      <c r="F82" s="84">
        <f t="shared" si="22"/>
        <v>6237.1021018285755</v>
      </c>
      <c r="G82" s="84">
        <f t="shared" si="2"/>
        <v>6237.1021018285755</v>
      </c>
      <c r="H82" s="84">
        <f t="shared" si="3"/>
        <v>27136.11559007773</v>
      </c>
      <c r="I82" s="84">
        <f t="shared" si="4"/>
        <v>27136.11559007773</v>
      </c>
      <c r="J82" s="84">
        <f t="shared" si="5"/>
        <v>5707.6437687173311</v>
      </c>
      <c r="K82" s="84">
        <f t="shared" si="6"/>
        <v>5707.6437687173311</v>
      </c>
      <c r="L82" s="84">
        <f t="shared" si="7"/>
        <v>138957.45888888891</v>
      </c>
      <c r="M82" s="84">
        <f t="shared" si="8"/>
        <v>2751.2544444444443</v>
      </c>
      <c r="N82" s="84">
        <f t="shared" si="9"/>
        <v>-599.83966608120204</v>
      </c>
      <c r="O82" s="84">
        <f t="shared" si="10"/>
        <v>98.903677237422684</v>
      </c>
      <c r="P82" s="84">
        <f t="shared" si="11"/>
        <v>144.91866318884868</v>
      </c>
      <c r="Q82" s="84">
        <f t="shared" si="12"/>
        <v>1169.3065224714112</v>
      </c>
      <c r="R82" s="84"/>
      <c r="S82" s="83">
        <f>((4/(1+'Input-Output '!$H$25))*(1-C82*A82)*(D82*EXP(-3*C82*A82)-(E82^2*EXP(-(3*C82+4)*A82))))-((4/(1+'Input-Output '!$H$25))*(1+C82*A82)*(EXP(-C82*A82)-(D82*E82^2*EXP(-(C82+4)*A82))))+((6*'Input-Output '!$H$25*C82*A82/(1+'Input-Output '!$H$25))*(EXP(-C82*A82)+(D82*E82^2*EXP(-(C82+4)*A82))-(D82*EXP(-3*C82*A82))-(E82^2*EXP(-(3*C82+4)*A82))))-(E82*H82*EXP(-(3*C82+2)*A82))-(E82*I82*EXP(-(C82+2)*A82))</f>
        <v>0.27059522481205844</v>
      </c>
      <c r="T82" s="85">
        <f t="shared" si="0"/>
        <v>3.2647996953374982E-2</v>
      </c>
      <c r="U82" s="85">
        <f t="shared" si="13"/>
        <v>-18.853914406484726</v>
      </c>
      <c r="V82" s="85">
        <f t="shared" si="14"/>
        <v>-9.9713589756697698E-11</v>
      </c>
      <c r="W82" s="83">
        <v>0.1171777896</v>
      </c>
      <c r="X82" s="46">
        <f t="shared" si="27"/>
        <v>7.694116039418937E-2</v>
      </c>
      <c r="Y82" s="46">
        <f t="shared" si="15"/>
        <v>-1.1206902637173573E-10</v>
      </c>
      <c r="Z82" s="85">
        <f t="shared" si="16"/>
        <v>-141.43527049431844</v>
      </c>
      <c r="AA82" s="46"/>
      <c r="AB82" s="86">
        <f>-(1-D82)*('Input-Output '!$H$23*W82*X82/Z82)</f>
        <v>4.8224530504496514E-6</v>
      </c>
      <c r="AC82" s="86">
        <f>(1-D82)*(1-E82)*'Input-Output '!$H$23*W82*Y82/Z82</f>
        <v>3.0821708267151157E-15</v>
      </c>
      <c r="AD82" s="46">
        <f>('Input-Output '!$H$23*W82*S82/Z82)/2</f>
        <v>-2.8172656482792038E-5</v>
      </c>
      <c r="AE82" s="46">
        <f>(1-D82)*('Input-Output '!$H$23*W82*T82/Z82)/2</f>
        <v>-1.0231417858286179E-6</v>
      </c>
      <c r="AF82" s="46">
        <f>-(1-D82)*('Input-Output '!$H$23*W82*U82/Z82)/2</f>
        <v>-5.9085485958784278E-4</v>
      </c>
      <c r="AG82" s="46">
        <f>-(1-D82)*(1-E82)*('Input-Output '!$H$23*W82*V82/Z82)</f>
        <v>-2.7423662659091672E-15</v>
      </c>
      <c r="AH82" s="86"/>
      <c r="AI82" s="86">
        <f t="shared" si="17"/>
        <v>6.923066634896961E-6</v>
      </c>
      <c r="AJ82" s="86">
        <f t="shared" si="18"/>
        <v>9.3248508078240241E-15</v>
      </c>
      <c r="AK82" s="86">
        <f t="shared" si="23"/>
        <v>-4.0161739395090453E-5</v>
      </c>
      <c r="AL82" s="86">
        <f t="shared" si="24"/>
        <v>-1.4187362228496613E-6</v>
      </c>
      <c r="AM82" s="86">
        <f t="shared" si="25"/>
        <v>-7.2950625202098198E-4</v>
      </c>
      <c r="AN82" s="86">
        <f t="shared" si="26"/>
        <v>-8.2574356572588806E-15</v>
      </c>
    </row>
    <row r="83" spans="1:40">
      <c r="A83" s="46">
        <v>23</v>
      </c>
      <c r="B83" s="46">
        <f t="shared" si="1"/>
        <v>23</v>
      </c>
      <c r="C83" s="83">
        <f t="shared" si="19"/>
        <v>0.19166666666666668</v>
      </c>
      <c r="D83" s="83">
        <f t="shared" si="20"/>
        <v>0.6989964558487477</v>
      </c>
      <c r="E83" s="83">
        <f t="shared" si="21"/>
        <v>0.56120483835258117</v>
      </c>
      <c r="F83" s="84">
        <f t="shared" si="22"/>
        <v>7104.0723970075105</v>
      </c>
      <c r="G83" s="84">
        <f t="shared" si="2"/>
        <v>7104.0723970075105</v>
      </c>
      <c r="H83" s="84">
        <f t="shared" si="3"/>
        <v>30929.489259336129</v>
      </c>
      <c r="I83" s="84">
        <f t="shared" si="4"/>
        <v>30929.489259336129</v>
      </c>
      <c r="J83" s="84">
        <f t="shared" si="5"/>
        <v>6513.6119094510123</v>
      </c>
      <c r="K83" s="84">
        <f t="shared" si="6"/>
        <v>6513.6119094510123</v>
      </c>
      <c r="L83" s="84">
        <f t="shared" si="7"/>
        <v>165868.92138888891</v>
      </c>
      <c r="M83" s="84">
        <f t="shared" si="8"/>
        <v>3006.8669444444445</v>
      </c>
      <c r="N83" s="84">
        <f t="shared" si="9"/>
        <v>-660.62166160333163</v>
      </c>
      <c r="O83" s="84">
        <f t="shared" si="10"/>
        <v>103.43918939927346</v>
      </c>
      <c r="P83" s="84">
        <f t="shared" si="11"/>
        <v>151.54576562121881</v>
      </c>
      <c r="Q83" s="84">
        <f t="shared" si="12"/>
        <v>1271.5279987414337</v>
      </c>
      <c r="R83" s="84"/>
      <c r="S83" s="83">
        <f>((4/(1+'Input-Output '!$H$25))*(1-C83*A83)*(D83*EXP(-3*C83*A83)-(E83^2*EXP(-(3*C83+4)*A83))))-((4/(1+'Input-Output '!$H$25))*(1+C83*A83)*(EXP(-C83*A83)-(D83*E83^2*EXP(-(C83+4)*A83))))+((6*'Input-Output '!$H$25*C83*A83/(1+'Input-Output '!$H$25))*(EXP(-C83*A83)+(D83*E83^2*EXP(-(C83+4)*A83))-(D83*EXP(-3*C83*A83))-(E83^2*EXP(-(3*C83+4)*A83))))-(E83*H83*EXP(-(3*C83+2)*A83))-(E83*I83*EXP(-(C83+2)*A83))</f>
        <v>0.23390060143268093</v>
      </c>
      <c r="T83" s="85">
        <f t="shared" si="0"/>
        <v>2.9297266283055328E-2</v>
      </c>
      <c r="U83" s="85">
        <f t="shared" si="13"/>
        <v>-20.502134891614219</v>
      </c>
      <c r="V83" s="85">
        <f t="shared" si="14"/>
        <v>-3.1766625753016717E-11</v>
      </c>
      <c r="W83" s="83">
        <v>-3.951932188E-2</v>
      </c>
      <c r="X83" s="46">
        <f t="shared" si="27"/>
        <v>6.5853212956617141E-2</v>
      </c>
      <c r="Y83" s="46">
        <f t="shared" si="15"/>
        <v>-3.5517952998886768E-11</v>
      </c>
      <c r="Z83" s="85">
        <f t="shared" si="16"/>
        <v>-154.66470510195856</v>
      </c>
      <c r="AA83" s="46"/>
      <c r="AB83" s="86">
        <f>-(1-D83)*('Input-Output '!$H$23*W83*X83/Z83)</f>
        <v>-1.2729663843301906E-6</v>
      </c>
      <c r="AC83" s="86">
        <f>(1-D83)*(1-E83)*'Input-Output '!$H$23*W83*Y83/Z83</f>
        <v>-3.0126572495472815E-16</v>
      </c>
      <c r="AD83" s="46">
        <f>('Input-Output '!$H$23*W83*S83/Z83)/2</f>
        <v>7.5105146915354607E-6</v>
      </c>
      <c r="AE83" s="46">
        <f>(1-D83)*('Input-Output '!$H$23*W83*T83/Z83)/2</f>
        <v>2.8316336786535092E-7</v>
      </c>
      <c r="AF83" s="46">
        <f>-(1-D83)*('Input-Output '!$H$23*W83*U83/Z83)/2</f>
        <v>1.9815683512071927E-4</v>
      </c>
      <c r="AG83" s="46">
        <f>-(1-D83)*(1-E83)*('Input-Output '!$H$23*W83*V83/Z83)</f>
        <v>2.6944670874326783E-16</v>
      </c>
      <c r="AH83" s="86"/>
      <c r="AI83" s="86">
        <f t="shared" si="17"/>
        <v>1.7747433330597303E-6</v>
      </c>
      <c r="AJ83" s="86">
        <f t="shared" si="18"/>
        <v>1.3904525508801937E-15</v>
      </c>
      <c r="AK83" s="86">
        <f t="shared" si="23"/>
        <v>-1.0331070895628289E-5</v>
      </c>
      <c r="AL83" s="86">
        <f t="shared" si="24"/>
        <v>-3.6998920898163345E-7</v>
      </c>
      <c r="AM83" s="86">
        <f t="shared" si="25"/>
        <v>-1.9634901223356175E-4</v>
      </c>
      <c r="AN83" s="86">
        <f t="shared" si="26"/>
        <v>-1.2364597785829497E-15</v>
      </c>
    </row>
    <row r="84" spans="1:40">
      <c r="A84" s="46">
        <v>24</v>
      </c>
      <c r="B84" s="46">
        <f t="shared" si="1"/>
        <v>24</v>
      </c>
      <c r="C84" s="83">
        <f t="shared" si="19"/>
        <v>0.19166666666666668</v>
      </c>
      <c r="D84" s="83">
        <f t="shared" si="20"/>
        <v>0.6989964558487477</v>
      </c>
      <c r="E84" s="83">
        <f t="shared" si="21"/>
        <v>0.56120483835258117</v>
      </c>
      <c r="F84" s="84">
        <f t="shared" si="22"/>
        <v>8047.5030953413298</v>
      </c>
      <c r="G84" s="84">
        <f t="shared" si="2"/>
        <v>8047.5030953413298</v>
      </c>
      <c r="H84" s="84">
        <f t="shared" si="3"/>
        <v>35061.088160334337</v>
      </c>
      <c r="I84" s="84">
        <f t="shared" si="4"/>
        <v>35061.088160334337</v>
      </c>
      <c r="J84" s="84">
        <f t="shared" si="5"/>
        <v>7392.8250696426758</v>
      </c>
      <c r="K84" s="84">
        <f t="shared" si="6"/>
        <v>7392.8250696426758</v>
      </c>
      <c r="L84" s="84">
        <f t="shared" si="7"/>
        <v>196518.00000000003</v>
      </c>
      <c r="M84" s="84">
        <f t="shared" si="8"/>
        <v>3273.8399999999997</v>
      </c>
      <c r="N84" s="84">
        <f t="shared" si="9"/>
        <v>-724.32160900581289</v>
      </c>
      <c r="O84" s="84">
        <f t="shared" si="10"/>
        <v>107.97470156112428</v>
      </c>
      <c r="P84" s="84">
        <f t="shared" si="11"/>
        <v>158.17286805358899</v>
      </c>
      <c r="Q84" s="84">
        <f t="shared" si="12"/>
        <v>1378.0130653875262</v>
      </c>
      <c r="R84" s="84"/>
      <c r="S84" s="83">
        <f>((4/(1+'Input-Output '!$H$25))*(1-C84*A84)*(D84*EXP(-3*C84*A84)-(E84^2*EXP(-(3*C84+4)*A84))))-((4/(1+'Input-Output '!$H$25))*(1+C84*A84)*(EXP(-C84*A84)-(D84*E84^2*EXP(-(C84+4)*A84))))+((6*'Input-Output '!$H$25*C84*A84/(1+'Input-Output '!$H$25))*(EXP(-C84*A84)+(D84*E84^2*EXP(-(C84+4)*A84))-(D84*EXP(-3*C84*A84))-(E84^2*EXP(-(3*C84+4)*A84))))-(E84*H84*EXP(-(3*C84+2)*A84))-(E84*I84*EXP(-(C84+2)*A84))</f>
        <v>0.20177152842285739</v>
      </c>
      <c r="T84" s="85">
        <f t="shared" si="0"/>
        <v>2.6119864557275038E-2</v>
      </c>
      <c r="U84" s="85">
        <f t="shared" si="13"/>
        <v>-22.21910156663478</v>
      </c>
      <c r="V84" s="85">
        <f t="shared" si="14"/>
        <v>-1.0098622140968679E-11</v>
      </c>
      <c r="W84" s="83">
        <v>-0.15403806519999999</v>
      </c>
      <c r="X84" s="46">
        <f t="shared" si="27"/>
        <v>5.6292835892023274E-2</v>
      </c>
      <c r="Y84" s="46">
        <f t="shared" si="15"/>
        <v>-1.1237692404862188E-11</v>
      </c>
      <c r="Z84" s="85">
        <f t="shared" si="16"/>
        <v>-168.48295292146162</v>
      </c>
      <c r="AA84" s="46"/>
      <c r="AB84" s="86">
        <f>-(1-D84)*('Input-Output '!$H$23*W84*X84/Z84)</f>
        <v>-3.8935604130793184E-6</v>
      </c>
      <c r="AC84" s="86">
        <f>(1-D84)*(1-E84)*'Input-Output '!$H$23*W84*Y84/Z84</f>
        <v>-3.4106154927762792E-16</v>
      </c>
      <c r="AD84" s="46">
        <f>('Input-Output '!$H$23*W84*S84/Z84)/2</f>
        <v>2.3182062304699681E-5</v>
      </c>
      <c r="AE84" s="46">
        <f>(1-D84)*('Input-Output '!$H$23*W84*T84/Z84)/2</f>
        <v>9.0330562516224616E-7</v>
      </c>
      <c r="AF84" s="46">
        <f>-(1-D84)*('Input-Output '!$H$23*W84*U84/Z84)/2</f>
        <v>7.6840518782867492E-4</v>
      </c>
      <c r="AG84" s="46">
        <f>-(1-D84)*(1-E84)*('Input-Output '!$H$23*W84*V84/Z84)</f>
        <v>3.0649101157795674E-16</v>
      </c>
      <c r="AH84" s="86"/>
      <c r="AI84" s="86">
        <f t="shared" si="17"/>
        <v>-2.5832633987047546E-6</v>
      </c>
      <c r="AJ84" s="86">
        <f t="shared" si="18"/>
        <v>-3.2116363711617806E-16</v>
      </c>
      <c r="AK84" s="86">
        <f t="shared" si="23"/>
        <v>1.5346288498117572E-5</v>
      </c>
      <c r="AL84" s="86">
        <f t="shared" si="24"/>
        <v>5.9323449651379852E-7</v>
      </c>
      <c r="AM84" s="86">
        <f t="shared" si="25"/>
        <v>4.8328101147469707E-4</v>
      </c>
      <c r="AN84" s="86">
        <f t="shared" si="26"/>
        <v>2.8796886016061231E-16</v>
      </c>
    </row>
    <row r="85" spans="1:40">
      <c r="A85" s="46">
        <v>25</v>
      </c>
      <c r="B85" s="46">
        <f t="shared" si="1"/>
        <v>25</v>
      </c>
      <c r="C85" s="83">
        <f t="shared" si="19"/>
        <v>0.19166666666666668</v>
      </c>
      <c r="D85" s="83">
        <f t="shared" si="20"/>
        <v>0.6989964558487477</v>
      </c>
      <c r="E85" s="83">
        <f t="shared" si="21"/>
        <v>0.56120483835258117</v>
      </c>
      <c r="F85" s="84">
        <f t="shared" si="22"/>
        <v>9070.6095805269415</v>
      </c>
      <c r="G85" s="84">
        <f t="shared" si="2"/>
        <v>9070.6095805269415</v>
      </c>
      <c r="H85" s="84">
        <f t="shared" si="3"/>
        <v>39545.365385810917</v>
      </c>
      <c r="I85" s="84">
        <f t="shared" si="4"/>
        <v>39545.365385810917</v>
      </c>
      <c r="J85" s="84">
        <f t="shared" si="5"/>
        <v>8348.4986329892254</v>
      </c>
      <c r="K85" s="84">
        <f t="shared" si="6"/>
        <v>8348.4986329892254</v>
      </c>
      <c r="L85" s="84">
        <f t="shared" si="7"/>
        <v>231236.20138888891</v>
      </c>
      <c r="M85" s="84">
        <f t="shared" si="8"/>
        <v>3552.1736111111113</v>
      </c>
      <c r="N85" s="84">
        <f t="shared" si="9"/>
        <v>-790.93950828864558</v>
      </c>
      <c r="O85" s="84">
        <f t="shared" si="10"/>
        <v>112.51021372297508</v>
      </c>
      <c r="P85" s="84">
        <f t="shared" si="11"/>
        <v>164.79997048595916</v>
      </c>
      <c r="Q85" s="84">
        <f t="shared" si="12"/>
        <v>1488.7617224096898</v>
      </c>
      <c r="R85" s="84"/>
      <c r="S85" s="83">
        <f>((4/(1+'Input-Output '!$H$25))*(1-C85*A85)*(D85*EXP(-3*C85*A85)-(E85^2*EXP(-(3*C85+4)*A85))))-((4/(1+'Input-Output '!$H$25))*(1+C85*A85)*(EXP(-C85*A85)-(D85*E85^2*EXP(-(C85+4)*A85))))+((6*'Input-Output '!$H$25*C85*A85/(1+'Input-Output '!$H$25))*(EXP(-C85*A85)+(D85*E85^2*EXP(-(C85+4)*A85))-(D85*EXP(-3*C85*A85))-(E85^2*EXP(-(3*C85+4)*A85))))-(E85*H85*EXP(-(3*C85+2)*A85))-(E85*I85*EXP(-(C85+2)*A85))</f>
        <v>0.17373286327652962</v>
      </c>
      <c r="T85" s="85">
        <f t="shared" si="0"/>
        <v>2.3158194536871922E-2</v>
      </c>
      <c r="U85" s="85">
        <f t="shared" si="13"/>
        <v>-24.004814431417156</v>
      </c>
      <c r="V85" s="85">
        <f t="shared" si="14"/>
        <v>-3.2040776168475475E-12</v>
      </c>
      <c r="W85" s="83">
        <v>-0.12535024959999999</v>
      </c>
      <c r="X85" s="46">
        <f t="shared" si="27"/>
        <v>4.8064325544880777E-2</v>
      </c>
      <c r="Y85" s="46">
        <f t="shared" si="15"/>
        <v>-3.5499725661802141E-12</v>
      </c>
      <c r="Z85" s="85">
        <f t="shared" si="16"/>
        <v>-182.88984366172491</v>
      </c>
      <c r="AA85" s="46"/>
      <c r="AB85" s="86">
        <f>-(1-D85)*('Input-Output '!$H$23*W85*X85/Z85)</f>
        <v>-2.4921843660357362E-6</v>
      </c>
      <c r="AC85" s="86">
        <f>(1-D85)*(1-E85)*'Input-Output '!$H$23*W85*Y85/Z85</f>
        <v>-8.0768895094588952E-17</v>
      </c>
      <c r="AD85" s="46">
        <f>('Input-Output '!$H$23*W85*S85/Z85)/2</f>
        <v>1.4963655019438439E-5</v>
      </c>
      <c r="AE85" s="46">
        <f>(1-D85)*('Input-Output '!$H$23*W85*T85/Z85)/2</f>
        <v>6.0038801872414324E-7</v>
      </c>
      <c r="AF85" s="46">
        <f>-(1-D85)*('Input-Output '!$H$23*W85*U85/Z85)/2</f>
        <v>6.2233707180292075E-4</v>
      </c>
      <c r="AG85" s="46">
        <f>-(1-D85)*(1-E85)*('Input-Output '!$H$23*W85*V85/Z85)</f>
        <v>7.2899101073487751E-17</v>
      </c>
      <c r="AH85" s="86"/>
      <c r="AI85" s="86">
        <f t="shared" si="17"/>
        <v>-3.1928723895575273E-6</v>
      </c>
      <c r="AJ85" s="86">
        <f t="shared" si="18"/>
        <v>-2.1091522218610843E-16</v>
      </c>
      <c r="AK85" s="86">
        <f t="shared" si="23"/>
        <v>1.907285866206906E-5</v>
      </c>
      <c r="AL85" s="86">
        <f t="shared" si="24"/>
        <v>7.5184682194319475E-7</v>
      </c>
      <c r="AM85" s="86">
        <f t="shared" si="25"/>
        <v>6.9537112981579783E-4</v>
      </c>
      <c r="AN85" s="86">
        <f t="shared" si="26"/>
        <v>1.8969505632572225E-16</v>
      </c>
    </row>
    <row r="86" spans="1:40">
      <c r="A86" s="46">
        <v>26</v>
      </c>
      <c r="B86" s="46">
        <f t="shared" si="1"/>
        <v>26</v>
      </c>
      <c r="C86" s="83">
        <f t="shared" si="19"/>
        <v>0.19166666666666668</v>
      </c>
      <c r="D86" s="83">
        <f t="shared" si="20"/>
        <v>0.6989964558487477</v>
      </c>
      <c r="E86" s="83">
        <f t="shared" si="21"/>
        <v>0.56120483835258117</v>
      </c>
      <c r="F86" s="84">
        <f t="shared" si="22"/>
        <v>10176.607236261247</v>
      </c>
      <c r="G86" s="84">
        <f t="shared" si="2"/>
        <v>10176.607236261247</v>
      </c>
      <c r="H86" s="84">
        <f t="shared" si="3"/>
        <v>44396.774028504413</v>
      </c>
      <c r="I86" s="84">
        <f t="shared" si="4"/>
        <v>44396.774028504413</v>
      </c>
      <c r="J86" s="84">
        <f t="shared" si="5"/>
        <v>9383.8479831875648</v>
      </c>
      <c r="K86" s="84">
        <f t="shared" si="6"/>
        <v>9383.8479831875648</v>
      </c>
      <c r="L86" s="84">
        <f t="shared" si="7"/>
        <v>270369.13888888893</v>
      </c>
      <c r="M86" s="84">
        <f t="shared" si="8"/>
        <v>3841.867777777778</v>
      </c>
      <c r="N86" s="84">
        <f t="shared" si="9"/>
        <v>-860.47535945182995</v>
      </c>
      <c r="O86" s="84">
        <f t="shared" si="10"/>
        <v>117.04572588482586</v>
      </c>
      <c r="P86" s="84">
        <f t="shared" si="11"/>
        <v>171.42707291832929</v>
      </c>
      <c r="Q86" s="84">
        <f t="shared" si="12"/>
        <v>1603.7739698079231</v>
      </c>
      <c r="R86" s="84"/>
      <c r="S86" s="83">
        <f>((4/(1+'Input-Output '!$H$25))*(1-C86*A86)*(D86*EXP(-3*C86*A86)-(E86^2*EXP(-(3*C86+4)*A86))))-((4/(1+'Input-Output '!$H$25))*(1+C86*A86)*(EXP(-C86*A86)-(D86*E86^2*EXP(-(C86+4)*A86))))+((6*'Input-Output '!$H$25*C86*A86/(1+'Input-Output '!$H$25))*(EXP(-C86*A86)+(D86*E86^2*EXP(-(C86+4)*A86))-(D86*EXP(-3*C86*A86))-(E86^2*EXP(-(3*C86+4)*A86))))-(E86*H86*EXP(-(3*C86+2)*A86))-(E86*I86*EXP(-(C86+2)*A86))</f>
        <v>0.14933584647343912</v>
      </c>
      <c r="T86" s="85">
        <f t="shared" si="0"/>
        <v>2.0434223650814716E-2</v>
      </c>
      <c r="U86" s="85">
        <f t="shared" si="13"/>
        <v>-25.859273485920152</v>
      </c>
      <c r="V86" s="85">
        <f t="shared" si="14"/>
        <v>-1.0147544663866855E-12</v>
      </c>
      <c r="W86" s="83">
        <v>1.504573059E-2</v>
      </c>
      <c r="X86" s="46">
        <f t="shared" si="27"/>
        <v>4.0993831926340228E-2</v>
      </c>
      <c r="Y86" s="46">
        <f t="shared" si="15"/>
        <v>-1.1197953354484528E-12</v>
      </c>
      <c r="Z86" s="85">
        <f t="shared" si="16"/>
        <v>-197.8852454471008</v>
      </c>
      <c r="AA86" s="46"/>
      <c r="AB86" s="86">
        <f>-(1-D86)*('Input-Output '!$H$23*W86*X86/Z86)</f>
        <v>2.3579798181531425E-7</v>
      </c>
      <c r="AC86" s="86">
        <f>(1-D86)*(1-E86)*'Input-Output '!$H$23*W86*Y86/Z86</f>
        <v>2.8263246858858961E-18</v>
      </c>
      <c r="AD86" s="46">
        <f>('Input-Output '!$H$23*W86*S86/Z86)/2</f>
        <v>-1.4268687633649121E-6</v>
      </c>
      <c r="AE86" s="46">
        <f>(1-D86)*('Input-Output '!$H$23*W86*T86/Z86)/2</f>
        <v>-5.8769191246657827E-8</v>
      </c>
      <c r="AF86" s="46">
        <f>-(1-D86)*('Input-Output '!$H$23*W86*U86/Z86)/2</f>
        <v>-7.4371731217352981E-5</v>
      </c>
      <c r="AG86" s="46">
        <f>-(1-D86)*(1-E86)*('Input-Output '!$H$23*W86*V86/Z86)</f>
        <v>-2.5612051664004113E-18</v>
      </c>
      <c r="AH86" s="86"/>
      <c r="AI86" s="86">
        <f t="shared" si="17"/>
        <v>-1.128193192110211E-6</v>
      </c>
      <c r="AJ86" s="86">
        <f t="shared" si="18"/>
        <v>-3.8971285204351525E-17</v>
      </c>
      <c r="AK86" s="86">
        <f t="shared" si="23"/>
        <v>6.7683931280367637E-6</v>
      </c>
      <c r="AL86" s="86">
        <f t="shared" si="24"/>
        <v>2.7080941373874271E-7</v>
      </c>
      <c r="AM86" s="86">
        <f t="shared" si="25"/>
        <v>2.7398267029278388E-4</v>
      </c>
      <c r="AN86" s="86">
        <f t="shared" si="26"/>
        <v>3.5168947953543669E-17</v>
      </c>
    </row>
    <row r="87" spans="1:40">
      <c r="A87" s="46">
        <v>27</v>
      </c>
      <c r="B87" s="46">
        <f t="shared" si="1"/>
        <v>27</v>
      </c>
      <c r="C87" s="83">
        <f t="shared" si="19"/>
        <v>0.19166666666666668</v>
      </c>
      <c r="D87" s="83">
        <f t="shared" si="20"/>
        <v>0.6989964558487477</v>
      </c>
      <c r="E87" s="83">
        <f t="shared" si="21"/>
        <v>0.56120483835258117</v>
      </c>
      <c r="F87" s="84">
        <f t="shared" si="22"/>
        <v>11368.711446241152</v>
      </c>
      <c r="G87" s="84">
        <f t="shared" si="2"/>
        <v>11368.711446241152</v>
      </c>
      <c r="H87" s="84">
        <f t="shared" si="3"/>
        <v>49629.767181153387</v>
      </c>
      <c r="I87" s="84">
        <f t="shared" si="4"/>
        <v>49629.767181153387</v>
      </c>
      <c r="J87" s="84">
        <f t="shared" si="5"/>
        <v>10502.088503934603</v>
      </c>
      <c r="K87" s="84">
        <f t="shared" si="6"/>
        <v>10502.088503934603</v>
      </c>
      <c r="L87" s="84">
        <f t="shared" si="7"/>
        <v>314276.53250000003</v>
      </c>
      <c r="M87" s="84">
        <f t="shared" si="8"/>
        <v>4142.9225000000006</v>
      </c>
      <c r="N87" s="84">
        <f t="shared" si="9"/>
        <v>-932.92916249536586</v>
      </c>
      <c r="O87" s="84">
        <f t="shared" si="10"/>
        <v>121.58123804667666</v>
      </c>
      <c r="P87" s="84">
        <f t="shared" si="11"/>
        <v>178.05417535069947</v>
      </c>
      <c r="Q87" s="84">
        <f t="shared" si="12"/>
        <v>1723.0498075822268</v>
      </c>
      <c r="R87" s="84"/>
      <c r="S87" s="83">
        <f>((4/(1+'Input-Output '!$H$25))*(1-C87*A87)*(D87*EXP(-3*C87*A87)-(E87^2*EXP(-(3*C87+4)*A87))))-((4/(1+'Input-Output '!$H$25))*(1+C87*A87)*(EXP(-C87*A87)-(D87*E87^2*EXP(-(C87+4)*A87))))+((6*'Input-Output '!$H$25*C87*A87/(1+'Input-Output '!$H$25))*(EXP(-C87*A87)+(D87*E87^2*EXP(-(C87+4)*A87))-(D87*EXP(-3*C87*A87))-(E87^2*EXP(-(3*C87+4)*A87))))-(E87*H87*EXP(-(3*C87+2)*A87))-(E87*I87*EXP(-(C87+2)*A87))</f>
        <v>0.12816354108464886</v>
      </c>
      <c r="T87" s="85">
        <f t="shared" si="0"/>
        <v>1.7955468774262521E-2</v>
      </c>
      <c r="U87" s="85">
        <f t="shared" si="13"/>
        <v>-27.782478730130705</v>
      </c>
      <c r="V87" s="85">
        <f t="shared" si="14"/>
        <v>-3.2084545084507156E-13</v>
      </c>
      <c r="W87" s="83">
        <v>0.1365847245</v>
      </c>
      <c r="X87" s="46">
        <f t="shared" si="27"/>
        <v>3.4927667535701194E-2</v>
      </c>
      <c r="Y87" s="46">
        <f t="shared" si="15"/>
        <v>-3.5274518749722456E-13</v>
      </c>
      <c r="Z87" s="85">
        <f t="shared" si="16"/>
        <v>-213.46905694884208</v>
      </c>
      <c r="AA87" s="46"/>
      <c r="AB87" s="86">
        <f>-(1-D87)*('Input-Output '!$H$23*W87*X87/Z87)</f>
        <v>1.6906685905117322E-6</v>
      </c>
      <c r="AC87" s="86">
        <f>(1-D87)*(1-E87)*'Input-Output '!$H$23*W87*Y87/Z87</f>
        <v>7.4922425309036284E-18</v>
      </c>
      <c r="AD87" s="46">
        <f>('Input-Output '!$H$23*W87*S87/Z87)/2</f>
        <v>-1.0305090098262254E-5</v>
      </c>
      <c r="AE87" s="46">
        <f>(1-D87)*('Input-Output '!$H$23*W87*T87/Z87)/2</f>
        <v>-4.345659075792964E-7</v>
      </c>
      <c r="AF87" s="46">
        <f>-(1-D87)*('Input-Output '!$H$23*W87*U87/Z87)/2</f>
        <v>-6.7240339062980717E-4</v>
      </c>
      <c r="AG87" s="46">
        <f>-(1-D87)*(1-E87)*('Input-Output '!$H$23*W87*V87/Z87)</f>
        <v>-6.814698025291439E-18</v>
      </c>
      <c r="AH87" s="86"/>
      <c r="AI87" s="86">
        <f t="shared" si="17"/>
        <v>9.632332861635233E-7</v>
      </c>
      <c r="AJ87" s="86">
        <f t="shared" si="18"/>
        <v>5.1592836083947619E-18</v>
      </c>
      <c r="AK87" s="86">
        <f t="shared" si="23"/>
        <v>-5.8659794308135832E-6</v>
      </c>
      <c r="AL87" s="86">
        <f t="shared" si="24"/>
        <v>-2.4666754941297713E-7</v>
      </c>
      <c r="AM87" s="86">
        <f t="shared" si="25"/>
        <v>-3.7338756092358008E-4</v>
      </c>
      <c r="AN87" s="86">
        <f t="shared" si="26"/>
        <v>-4.6879515958459249E-18</v>
      </c>
    </row>
    <row r="88" spans="1:40">
      <c r="A88" s="46">
        <v>28</v>
      </c>
      <c r="B88" s="46">
        <f t="shared" si="1"/>
        <v>28</v>
      </c>
      <c r="C88" s="83">
        <f t="shared" si="19"/>
        <v>0.19166666666666668</v>
      </c>
      <c r="D88" s="83">
        <f t="shared" si="20"/>
        <v>0.6989964558487477</v>
      </c>
      <c r="E88" s="83">
        <f t="shared" si="21"/>
        <v>0.56120483835258117</v>
      </c>
      <c r="F88" s="84">
        <f t="shared" si="22"/>
        <v>12650.137594163562</v>
      </c>
      <c r="G88" s="84">
        <f t="shared" si="2"/>
        <v>12650.137594163562</v>
      </c>
      <c r="H88" s="84">
        <f t="shared" si="3"/>
        <v>55258.797936496398</v>
      </c>
      <c r="I88" s="84">
        <f t="shared" si="4"/>
        <v>55258.797936496398</v>
      </c>
      <c r="J88" s="84">
        <f t="shared" si="5"/>
        <v>11706.435578927238</v>
      </c>
      <c r="K88" s="84">
        <f t="shared" si="6"/>
        <v>11706.435578927238</v>
      </c>
      <c r="L88" s="84">
        <f t="shared" si="7"/>
        <v>363332.20888888888</v>
      </c>
      <c r="M88" s="84">
        <f t="shared" si="8"/>
        <v>4455.3377777777778</v>
      </c>
      <c r="N88" s="84">
        <f t="shared" si="9"/>
        <v>-1008.3009174192534</v>
      </c>
      <c r="O88" s="84">
        <f t="shared" si="10"/>
        <v>126.11675020852746</v>
      </c>
      <c r="P88" s="84">
        <f t="shared" si="11"/>
        <v>184.68127778306962</v>
      </c>
      <c r="Q88" s="84">
        <f t="shared" si="12"/>
        <v>1846.5892357326006</v>
      </c>
      <c r="R88" s="84"/>
      <c r="S88" s="83">
        <f>((4/(1+'Input-Output '!$H$25))*(1-C88*A88)*(D88*EXP(-3*C88*A88)-(E88^2*EXP(-(3*C88+4)*A88))))-((4/(1+'Input-Output '!$H$25))*(1+C88*A88)*(EXP(-C88*A88)-(D88*E88^2*EXP(-(C88+4)*A88))))+((6*'Input-Output '!$H$25*C88*A88/(1+'Input-Output '!$H$25))*(EXP(-C88*A88)+(D88*E88^2*EXP(-(C88+4)*A88))-(D88*EXP(-3*C88*A88))-(E88^2*EXP(-(3*C88+4)*A88))))-(E88*H88*EXP(-(3*C88+2)*A88))-(E88*I88*EXP(-(C88+2)*A88))</f>
        <v>0.10983349784268021</v>
      </c>
      <c r="T88" s="85">
        <f t="shared" si="0"/>
        <v>1.5719458048431039E-2</v>
      </c>
      <c r="U88" s="85">
        <f t="shared" si="13"/>
        <v>-29.774430164044666</v>
      </c>
      <c r="V88" s="85">
        <f t="shared" si="14"/>
        <v>-1.0128880028758975E-13</v>
      </c>
      <c r="W88" s="83">
        <v>0.13055148829999999</v>
      </c>
      <c r="X88" s="46">
        <f t="shared" si="27"/>
        <v>2.9730549287835042E-2</v>
      </c>
      <c r="Y88" s="46">
        <f t="shared" si="15"/>
        <v>-1.1097662936399814E-13</v>
      </c>
      <c r="Z88" s="85">
        <f t="shared" si="16"/>
        <v>-229.64120084588743</v>
      </c>
      <c r="AA88" s="46"/>
      <c r="AB88" s="86">
        <f>-(1-D88)*('Input-Output '!$H$23*W88*X88/Z88)</f>
        <v>1.2786646281895636E-6</v>
      </c>
      <c r="AC88" s="86">
        <f>(1-D88)*(1-E88)*'Input-Output '!$H$23*W88*Y88/Z88</f>
        <v>2.0943394751131661E-18</v>
      </c>
      <c r="AD88" s="46">
        <f>('Input-Output '!$H$23*W88*S88/Z88)/2</f>
        <v>-7.846697821810172E-6</v>
      </c>
      <c r="AE88" s="46">
        <f>(1-D88)*('Input-Output '!$H$23*W88*T88/Z88)/2</f>
        <v>-3.3803470609039291E-7</v>
      </c>
      <c r="AF88" s="46">
        <f>-(1-D88)*('Input-Output '!$H$23*W88*U88/Z88)/2</f>
        <v>-6.4027593817182109E-4</v>
      </c>
      <c r="AG88" s="46">
        <f>-(1-D88)*(1-E88)*('Input-Output '!$H$23*W88*V88/Z88)</f>
        <v>-1.9115117664401781E-18</v>
      </c>
      <c r="AH88" s="86"/>
      <c r="AI88" s="86">
        <f t="shared" si="17"/>
        <v>1.4846666093506478E-6</v>
      </c>
      <c r="AJ88" s="86">
        <f t="shared" si="18"/>
        <v>4.7932910030083969E-18</v>
      </c>
      <c r="AK88" s="86">
        <f t="shared" si="23"/>
        <v>-9.0758939600362123E-6</v>
      </c>
      <c r="AL88" s="86">
        <f t="shared" si="24"/>
        <v>-3.8630030683484463E-7</v>
      </c>
      <c r="AM88" s="86">
        <f t="shared" si="25"/>
        <v>-6.5633966440081413E-4</v>
      </c>
      <c r="AN88" s="86">
        <f t="shared" si="26"/>
        <v>-4.3631048958658086E-18</v>
      </c>
    </row>
    <row r="89" spans="1:40">
      <c r="A89" s="46">
        <v>29</v>
      </c>
      <c r="B89" s="46">
        <f t="shared" si="1"/>
        <v>29</v>
      </c>
      <c r="C89" s="83">
        <f t="shared" si="19"/>
        <v>0.19166666666666668</v>
      </c>
      <c r="D89" s="83">
        <f t="shared" si="20"/>
        <v>0.6989964558487477</v>
      </c>
      <c r="E89" s="83">
        <f t="shared" si="21"/>
        <v>0.56120483835258117</v>
      </c>
      <c r="F89" s="84">
        <f t="shared" si="22"/>
        <v>14024.101063725378</v>
      </c>
      <c r="G89" s="84">
        <f t="shared" si="2"/>
        <v>14024.101063725378</v>
      </c>
      <c r="H89" s="84">
        <f t="shared" si="3"/>
        <v>61298.319387271971</v>
      </c>
      <c r="I89" s="84">
        <f t="shared" si="4"/>
        <v>61298.319387271971</v>
      </c>
      <c r="J89" s="84">
        <f t="shared" si="5"/>
        <v>13000.104591862375</v>
      </c>
      <c r="K89" s="84">
        <f t="shared" si="6"/>
        <v>13000.104591862375</v>
      </c>
      <c r="L89" s="84">
        <f t="shared" si="7"/>
        <v>417924.1013888889</v>
      </c>
      <c r="M89" s="84">
        <f t="shared" si="8"/>
        <v>4779.1136111111118</v>
      </c>
      <c r="N89" s="84">
        <f t="shared" si="9"/>
        <v>-1086.5906242234923</v>
      </c>
      <c r="O89" s="84">
        <f t="shared" si="10"/>
        <v>130.65226237037825</v>
      </c>
      <c r="P89" s="84">
        <f t="shared" si="11"/>
        <v>191.30838021543977</v>
      </c>
      <c r="Q89" s="84">
        <f t="shared" si="12"/>
        <v>1974.3922542590453</v>
      </c>
      <c r="R89" s="84"/>
      <c r="S89" s="83">
        <f>((4/(1+'Input-Output '!$H$25))*(1-C89*A89)*(D89*EXP(-3*C89*A89)-(E89^2*EXP(-(3*C89+4)*A89))))-((4/(1+'Input-Output '!$H$25))*(1+C89*A89)*(EXP(-C89*A89)-(D89*E89^2*EXP(-(C89+4)*A89))))+((6*'Input-Output '!$H$25*C89*A89/(1+'Input-Output '!$H$25))*(EXP(-C89*A89)+(D89*E89^2*EXP(-(C89+4)*A89))-(D89*EXP(-3*C89*A89))-(E89^2*EXP(-(3*C89+4)*A89))))-(E89*H89*EXP(-(3*C89+2)*A89))-(E89*I89*EXP(-(C89+2)*A89))</f>
        <v>9.3998477101089994E-2</v>
      </c>
      <c r="T89" s="85">
        <f t="shared" si="0"/>
        <v>1.3717040777419795E-2</v>
      </c>
      <c r="U89" s="85">
        <f t="shared" si="13"/>
        <v>-31.835127787660728</v>
      </c>
      <c r="V89" s="85">
        <f t="shared" si="14"/>
        <v>-3.1930504110138803E-14</v>
      </c>
      <c r="W89" s="83">
        <v>6.9342045590000002E-3</v>
      </c>
      <c r="X89" s="46">
        <f t="shared" si="27"/>
        <v>2.5283845448716404E-2</v>
      </c>
      <c r="Y89" s="46">
        <f t="shared" si="15"/>
        <v>-3.4872712479368417E-14</v>
      </c>
      <c r="Z89" s="85">
        <f t="shared" si="16"/>
        <v>-246.40161849831085</v>
      </c>
      <c r="AA89" s="46"/>
      <c r="AB89" s="86">
        <f>-(1-D89)*('Input-Output '!$H$23*W89*X89/Z89)</f>
        <v>5.3829199365824284E-8</v>
      </c>
      <c r="AC89" s="86">
        <f>(1-D89)*(1-E89)*'Input-Output '!$H$23*W89*Y89/Z89</f>
        <v>3.2577845000644559E-20</v>
      </c>
      <c r="AD89" s="46">
        <f>('Input-Output '!$H$23*W89*S89/Z89)/2</f>
        <v>-3.3242525151220368E-7</v>
      </c>
      <c r="AE89" s="46">
        <f>(1-D89)*('Input-Output '!$H$23*W89*T89/Z89)/2</f>
        <v>-1.4601760721377079E-8</v>
      </c>
      <c r="AF89" s="46">
        <f>-(1-D89)*('Input-Output '!$H$23*W89*U89/Z89)/2</f>
        <v>-3.3888425793345452E-5</v>
      </c>
      <c r="AG89" s="46">
        <f>-(1-D89)*(1-E89)*('Input-Output '!$H$23*W89*V89/Z89)</f>
        <v>-2.982925444379959E-20</v>
      </c>
      <c r="AH89" s="86"/>
      <c r="AI89" s="86">
        <f t="shared" si="17"/>
        <v>6.6624691377769398E-7</v>
      </c>
      <c r="AJ89" s="86">
        <f t="shared" si="18"/>
        <v>1.0634586600569054E-18</v>
      </c>
      <c r="AK89" s="86">
        <f t="shared" si="23"/>
        <v>-4.089561536661188E-6</v>
      </c>
      <c r="AL89" s="86">
        <f t="shared" si="24"/>
        <v>-1.7631823340588498E-7</v>
      </c>
      <c r="AM89" s="86">
        <f t="shared" si="25"/>
        <v>-3.370821819825833E-4</v>
      </c>
      <c r="AN89" s="86">
        <f t="shared" si="26"/>
        <v>-9.7067051044198879E-19</v>
      </c>
    </row>
    <row r="90" spans="1:40">
      <c r="A90" s="46">
        <v>30</v>
      </c>
      <c r="B90" s="46">
        <f t="shared" si="1"/>
        <v>30</v>
      </c>
      <c r="C90" s="83">
        <f t="shared" si="19"/>
        <v>0.19166666666666668</v>
      </c>
      <c r="D90" s="83">
        <f t="shared" si="20"/>
        <v>0.6989964558487477</v>
      </c>
      <c r="E90" s="83">
        <f t="shared" si="21"/>
        <v>0.56120483835258117</v>
      </c>
      <c r="F90" s="84">
        <f t="shared" si="22"/>
        <v>15493.817238623506</v>
      </c>
      <c r="G90" s="84">
        <f t="shared" si="2"/>
        <v>15493.817238623506</v>
      </c>
      <c r="H90" s="84">
        <f t="shared" si="3"/>
        <v>67762.784626218694</v>
      </c>
      <c r="I90" s="84">
        <f t="shared" si="4"/>
        <v>67762.784626218694</v>
      </c>
      <c r="J90" s="84">
        <f t="shared" si="5"/>
        <v>14386.31092643692</v>
      </c>
      <c r="K90" s="84">
        <f t="shared" si="6"/>
        <v>14386.31092643692</v>
      </c>
      <c r="L90" s="84">
        <f t="shared" si="7"/>
        <v>478454.25000000006</v>
      </c>
      <c r="M90" s="84">
        <f t="shared" si="8"/>
        <v>5114.25</v>
      </c>
      <c r="N90" s="84">
        <f t="shared" si="9"/>
        <v>-1167.7982829080829</v>
      </c>
      <c r="O90" s="84">
        <f t="shared" si="10"/>
        <v>135.18777453222904</v>
      </c>
      <c r="P90" s="84">
        <f t="shared" si="11"/>
        <v>197.93548264780995</v>
      </c>
      <c r="Q90" s="84">
        <f t="shared" si="12"/>
        <v>2106.4588631615597</v>
      </c>
      <c r="R90" s="84"/>
      <c r="S90" s="83">
        <f>((4/(1+'Input-Output '!$H$25))*(1-C90*A90)*(D90*EXP(-3*C90*A90)-(E90^2*EXP(-(3*C90+4)*A90))))-((4/(1+'Input-Output '!$H$25))*(1+C90*A90)*(EXP(-C90*A90)-(D90*E90^2*EXP(-(C90+4)*A90))))+((6*'Input-Output '!$H$25*C90*A90/(1+'Input-Output '!$H$25))*(EXP(-C90*A90)+(D90*E90^2*EXP(-(C90+4)*A90))-(D90*EXP(-3*C90*A90))-(E90^2*EXP(-(3*C90+4)*A90))))-(E90*H90*EXP(-(3*C90+2)*A90))-(E90*I90*EXP(-(C90+2)*A90))</f>
        <v>8.0345842303281609E-2</v>
      </c>
      <c r="T90" s="85">
        <f t="shared" si="0"/>
        <v>1.1934825123471375E-2</v>
      </c>
      <c r="U90" s="85">
        <f t="shared" si="13"/>
        <v>-33.964571600978459</v>
      </c>
      <c r="V90" s="85">
        <f t="shared" si="14"/>
        <v>-1.0052459053620764E-14</v>
      </c>
      <c r="W90" s="83">
        <v>-0.1187510626</v>
      </c>
      <c r="X90" s="46">
        <f t="shared" si="27"/>
        <v>2.1483877426957614E-2</v>
      </c>
      <c r="Y90" s="46">
        <f t="shared" si="15"/>
        <v>-1.0946023365278355E-14</v>
      </c>
      <c r="Z90" s="85">
        <f t="shared" si="16"/>
        <v>-263.75026567788706</v>
      </c>
      <c r="AA90" s="46"/>
      <c r="AB90" s="86">
        <f>-(1-D90)*('Input-Output '!$H$23*W90*X90/Z90)</f>
        <v>-7.3177735314290381E-7</v>
      </c>
      <c r="AC90" s="86">
        <f>(1-D90)*(1-E90)*'Input-Output '!$H$23*W90*Y90/Z90</f>
        <v>-1.6360045232002516E-19</v>
      </c>
      <c r="AD90" s="46">
        <f>('Input-Output '!$H$23*W90*S90/Z90)/2</f>
        <v>4.5459860864096055E-6</v>
      </c>
      <c r="AE90" s="46">
        <f>(1-D90)*('Input-Output '!$H$23*W90*T90/Z90)/2</f>
        <v>2.0326020684046761E-7</v>
      </c>
      <c r="AF90" s="46">
        <f>-(1-D90)*('Input-Output '!$H$23*W90*U90/Z90)/2</f>
        <v>5.7844549689176766E-4</v>
      </c>
      <c r="AG90" s="46">
        <f>-(1-D90)*(1-E90)*('Input-Output '!$H$23*W90*V90/Z90)</f>
        <v>1.5024514321042355E-19</v>
      </c>
      <c r="AH90" s="86"/>
      <c r="AI90" s="86">
        <f t="shared" si="17"/>
        <v>-3.3897407688853977E-7</v>
      </c>
      <c r="AJ90" s="86">
        <f t="shared" si="18"/>
        <v>-6.5511303659690305E-20</v>
      </c>
      <c r="AK90" s="86">
        <f t="shared" si="23"/>
        <v>2.1067804174487008E-6</v>
      </c>
      <c r="AL90" s="86">
        <f t="shared" si="24"/>
        <v>9.4329223059545264E-8</v>
      </c>
      <c r="AM90" s="86">
        <f t="shared" si="25"/>
        <v>2.7227853554921108E-4</v>
      </c>
      <c r="AN90" s="86">
        <f t="shared" si="26"/>
        <v>6.0207944383311985E-20</v>
      </c>
    </row>
    <row r="91" spans="1:40">
      <c r="A91" s="46">
        <v>31</v>
      </c>
      <c r="B91" s="46">
        <f t="shared" si="1"/>
        <v>31</v>
      </c>
      <c r="C91" s="83">
        <f t="shared" si="19"/>
        <v>0.19166666666666668</v>
      </c>
      <c r="D91" s="83">
        <f t="shared" si="20"/>
        <v>0.6989964558487477</v>
      </c>
      <c r="E91" s="83">
        <f t="shared" si="21"/>
        <v>0.56120483835258117</v>
      </c>
      <c r="F91" s="84">
        <f t="shared" ref="F91:F154" si="28">-D91*(1+2*A91-C91*A91+2*A91^2-2*C91*A91^2-4*C91*A91^3)+(1-2*A91-C91*A91+2*A91^2+2*C91*A91^2)</f>
        <v>17062.501502554853</v>
      </c>
      <c r="G91" s="84">
        <f t="shared" ref="G91:G154" si="29">-D91*(1+2*B91-C91*B91+2*B91^2-2*C91*B91^2-4*C91*B91^3)+(1-2*B91-C91*B91+2*B91^2+2*C91*B91^2)</f>
        <v>17062.501502554853</v>
      </c>
      <c r="H91" s="84">
        <f t="shared" ref="H91:H154" si="30">D91*(4+2*C91*A91+8*A91^2+4*C91*A91^3)-(2-4*A91-5*C91*A91-2*A91^2-2*C91*A91^2)-D91^2*(2+4*A91-5*C91*A91+10*A91^2+2*C91*A91^2-20*C91*A91^3)</f>
        <v>74666.646746075101</v>
      </c>
      <c r="I91" s="84">
        <f t="shared" ref="I91:I154" si="31">D91*(4+2*C91*B91+8*B91^2+4*C91*B91^3)-(2-4*B91-5*C91*B91-2*B91^2-2*C91*B91^2)-D91^2*(2+4*B91-5*C91*B91+10*B91^2+2*C91*B91^2-20*C91*B91^3)</f>
        <v>74666.646746075101</v>
      </c>
      <c r="J91" s="84">
        <f t="shared" ref="J91:J154" si="32">D91*(2+4*A91+C91*A91-2*A91^2-10*C91*A91^2+4*C91*A91^3)-(2-4*A91-5*C91*A91-2*A91^2-2*C91*A91^2)</f>
        <v>15868.269966347776</v>
      </c>
      <c r="K91" s="84">
        <f t="shared" ref="K91:K154" si="33">D91*(2+4*B91+C91*B91-2*B91^2-10*C91*B91^2+4*C91*B91^3)-(2-4*B91-5*C91*B91-2*B91^2-2*C91*B91^2)</f>
        <v>15868.269966347776</v>
      </c>
      <c r="L91" s="84">
        <f t="shared" ref="L91:L154" si="34">2+(4*A91^2)-(8*C91*A91^2)+(4*C91^2*A91^2)+(16*C91^2*A91^4)</f>
        <v>545338.80138888885</v>
      </c>
      <c r="M91" s="84">
        <f t="shared" ref="M91:M154" si="35">2+(4*A91^2)+(8*C91*A91^2)+(4*C91^2*A91^2)</f>
        <v>5460.746944444445</v>
      </c>
      <c r="N91" s="84">
        <f t="shared" ref="N91:N154" si="36">(E91*(2+5*A91+C91*A91-10*C91*A91^2))-(2-A91-5*C91*A91+2*C91*A91^2)</f>
        <v>-1251.9238934730251</v>
      </c>
      <c r="O91" s="84">
        <f t="shared" ref="O91:O154" si="37">(E91*(2+5*A91+5*C91*A91))-(2-A91-C91*A91)</f>
        <v>139.72328669407986</v>
      </c>
      <c r="P91" s="84">
        <f t="shared" ref="P91:P154" si="38">(E91*(2+A91+C91*A91))-(2-5*A91-5*C91*A91)</f>
        <v>204.5625850801801</v>
      </c>
      <c r="Q91" s="84">
        <f t="shared" ref="Q91:Q154" si="39">(E91*(2+A91+5*C91*A91+2*C91*A91^2))-(2-5*A91-C91*A91-10*C91*A91^2)</f>
        <v>2242.7890624401448</v>
      </c>
      <c r="R91" s="84"/>
      <c r="S91" s="83">
        <f>((4/(1+'Input-Output '!$H$25))*(1-C91*A91)*(D91*EXP(-3*C91*A91)-(E91^2*EXP(-(3*C91+4)*A91))))-((4/(1+'Input-Output '!$H$25))*(1+C91*A91)*(EXP(-C91*A91)-(D91*E91^2*EXP(-(C91+4)*A91))))+((6*'Input-Output '!$H$25*C91*A91/(1+'Input-Output '!$H$25))*(EXP(-C91*A91)+(D91*E91^2*EXP(-(C91+4)*A91))-(D91*EXP(-3*C91*A91))-(E91^2*EXP(-(3*C91+4)*A91))))-(E91*H91*EXP(-(3*C91+2)*A91))-(E91*I91*EXP(-(C91+2)*A91))</f>
        <v>6.8596077334449029E-2</v>
      </c>
      <c r="T91" s="85">
        <f t="shared" si="0"/>
        <v>1.0356955582207877E-2</v>
      </c>
      <c r="U91" s="85">
        <f t="shared" si="13"/>
        <v>-36.162761603997737</v>
      </c>
      <c r="V91" s="85">
        <f t="shared" ref="V91:V154" si="40">(D91*(-2+A91+5*C91*A91-2*C91*A91^2)*EXP(-(3*C91+1)*A91))+((2-A91-C91*A91)*(EXP(-(C91+1)*A91)))-(E91*(2-5*A91-5*C91*A91)*EXP(-(3*C91+3)*A91))+(D91*E91*(2-5*A91-C91*A91-10*C91*A91^2)*EXP(-(C91+3)*A91))</f>
        <v>-3.160823215435042E-15</v>
      </c>
      <c r="W91" s="83">
        <v>-0.13302431670000001</v>
      </c>
      <c r="X91" s="46">
        <f t="shared" si="27"/>
        <v>1.8240309403632544E-2</v>
      </c>
      <c r="Y91" s="46">
        <f t="shared" ref="Y91:Y154" si="41">-((1+A91+C91*A91)*EXP(-(C91+1)*A91))-(D91*E91*(1-A91+C91*A91-2*C91*A91^2)*EXP(-(C91+3)*A91))+(D91*(1+A91-C91*A91-2*C91*A91^2)*EXP(-(3*C91+1)*A91))+(E91*(1-A91-C91*A91)*EXP(-(3*C91+3)*A91))</f>
        <v>-3.43220586611728E-15</v>
      </c>
      <c r="Z91" s="85">
        <f t="shared" si="16"/>
        <v>-281.68710919106877</v>
      </c>
      <c r="AA91" s="46"/>
      <c r="AB91" s="86">
        <f>-(1-D91)*('Input-Output '!$H$23*W91*X91/Z91)</f>
        <v>-6.51655349967962E-7</v>
      </c>
      <c r="AC91" s="86">
        <f>(1-D91)*(1-E91)*'Input-Output '!$H$23*W91*Y91/Z91</f>
        <v>-5.3804787896077202E-20</v>
      </c>
      <c r="AD91" s="46">
        <f>('Input-Output '!$H$23*W91*S91/Z91)/2</f>
        <v>4.0708344457127108E-6</v>
      </c>
      <c r="AE91" s="46">
        <f>(1-D91)*('Input-Output '!$H$23*W91*T91/Z91)/2</f>
        <v>1.8500688133015497E-7</v>
      </c>
      <c r="AF91" s="46">
        <f>-(1-D91)*('Input-Output '!$H$23*W91*U91/Z91)/2</f>
        <v>6.4597744883011798E-4</v>
      </c>
      <c r="AG91" s="46">
        <f>-(1-D91)*(1-E91)*('Input-Output '!$H$23*W91*V91/Z91)</f>
        <v>4.9550472587435373E-20</v>
      </c>
      <c r="AH91" s="86"/>
      <c r="AI91" s="86">
        <f t="shared" ref="AI91:AI154" si="42">AVERAGE(AB90:AB91)*(A91-A90)</f>
        <v>-6.9171635155543296E-7</v>
      </c>
      <c r="AJ91" s="86">
        <f t="shared" ref="AJ91:AJ154" si="43">AVERAGE(AC90:AC91)*(A91-A90)</f>
        <v>-1.0870262010805119E-19</v>
      </c>
      <c r="AK91" s="86">
        <f t="shared" ref="AK91:AK154" si="44">AVERAGE(AD90:AD91)*(A91-A90)</f>
        <v>4.3084102660611582E-6</v>
      </c>
      <c r="AL91" s="86">
        <f t="shared" ref="AL91:AL154" si="45">AVERAGE(AE90:AE91)*(A91-A90)</f>
        <v>1.941335440853113E-7</v>
      </c>
      <c r="AM91" s="86">
        <f t="shared" ref="AM91:AM154" si="46">AVERAGE(AF90:AF91)*(A91-A90)</f>
        <v>6.1221147286094277E-4</v>
      </c>
      <c r="AN91" s="86">
        <f t="shared" ref="AN91:AN154" si="47">AVERAGE(AG90:AG91)*(A91-A90)</f>
        <v>9.989780789892946E-20</v>
      </c>
    </row>
    <row r="92" spans="1:40">
      <c r="A92" s="46">
        <v>32</v>
      </c>
      <c r="B92" s="46">
        <f t="shared" si="1"/>
        <v>32</v>
      </c>
      <c r="C92" s="83">
        <f t="shared" si="19"/>
        <v>0.19166666666666668</v>
      </c>
      <c r="D92" s="83">
        <f t="shared" si="20"/>
        <v>0.6989964558487477</v>
      </c>
      <c r="E92" s="83">
        <f t="shared" si="21"/>
        <v>0.56120483835258117</v>
      </c>
      <c r="F92" s="84">
        <f t="shared" si="28"/>
        <v>18733.369239216318</v>
      </c>
      <c r="G92" s="84">
        <f t="shared" si="29"/>
        <v>18733.369239216318</v>
      </c>
      <c r="H92" s="84">
        <f t="shared" si="30"/>
        <v>82024.358839579741</v>
      </c>
      <c r="I92" s="84">
        <f t="shared" si="31"/>
        <v>82024.358839579741</v>
      </c>
      <c r="J92" s="84">
        <f t="shared" si="32"/>
        <v>17449.197095291853</v>
      </c>
      <c r="K92" s="84">
        <f t="shared" si="33"/>
        <v>17449.197095291853</v>
      </c>
      <c r="L92" s="84">
        <f t="shared" si="34"/>
        <v>619008.00888888899</v>
      </c>
      <c r="M92" s="84">
        <f t="shared" si="35"/>
        <v>5818.6044444444442</v>
      </c>
      <c r="N92" s="84">
        <f t="shared" si="36"/>
        <v>-1338.9674559183186</v>
      </c>
      <c r="O92" s="84">
        <f t="shared" si="37"/>
        <v>144.25879885593062</v>
      </c>
      <c r="P92" s="84">
        <f t="shared" si="38"/>
        <v>211.18968751255025</v>
      </c>
      <c r="Q92" s="84">
        <f t="shared" si="39"/>
        <v>2383.3828520948005</v>
      </c>
      <c r="R92" s="84"/>
      <c r="S92" s="83">
        <f>((4/(1+'Input-Output '!$H$25))*(1-C92*A92)*(D92*EXP(-3*C92*A92)-(E92^2*EXP(-(3*C92+4)*A92))))-((4/(1+'Input-Output '!$H$25))*(1+C92*A92)*(EXP(-C92*A92)-(D92*E92^2*EXP(-(C92+4)*A92))))+((6*'Input-Output '!$H$25*C92*A92/(1+'Input-Output '!$H$25))*(EXP(-C92*A92)+(D92*E92^2*EXP(-(C92+4)*A92))-(D92*EXP(-3*C92*A92))-(E92^2*EXP(-(3*C92+4)*A92))))-(E92*H92*EXP(-(3*C92+2)*A92))-(E92*I92*EXP(-(C92+2)*A92))</f>
        <v>5.8500758451668682E-2</v>
      </c>
      <c r="T92" s="85">
        <f t="shared" si="0"/>
        <v>8.9663915479727511E-3</v>
      </c>
      <c r="U92" s="85">
        <f t="shared" si="13"/>
        <v>-38.429697796718528</v>
      </c>
      <c r="V92" s="85">
        <f t="shared" si="40"/>
        <v>-9.9271573364995258E-16</v>
      </c>
      <c r="W92" s="83">
        <v>-2.6589028479999999E-2</v>
      </c>
      <c r="X92" s="46">
        <f t="shared" si="27"/>
        <v>1.5474646054311723E-2</v>
      </c>
      <c r="Y92" s="46">
        <f t="shared" si="41"/>
        <v>-1.0751373461538677E-15</v>
      </c>
      <c r="Z92" s="85">
        <f t="shared" si="16"/>
        <v>-300.21212423742168</v>
      </c>
      <c r="AA92" s="46"/>
      <c r="AB92" s="86">
        <f>-(1-D92)*('Input-Output '!$H$23*W92*X92/Z92)</f>
        <v>-1.036851753365565E-7</v>
      </c>
      <c r="AC92" s="86">
        <f>(1-D92)*(1-E92)*'Input-Output '!$H$23*W92*Y92/Z92</f>
        <v>-3.1609797970558804E-21</v>
      </c>
      <c r="AD92" s="46">
        <f>('Input-Output '!$H$23*W92*S92/Z92)/2</f>
        <v>6.511122014915292E-7</v>
      </c>
      <c r="AE92" s="46">
        <f>(1-D92)*('Input-Output '!$H$23*W92*T92/Z92)/2</f>
        <v>3.003887379798048E-8</v>
      </c>
      <c r="AF92" s="46">
        <f>-(1-D92)*('Input-Output '!$H$23*W92*U92/Z92)/2</f>
        <v>1.2874575419039735E-4</v>
      </c>
      <c r="AG92" s="46">
        <f>-(1-D92)*(1-E92)*('Input-Output '!$H$23*W92*V92/Z92)</f>
        <v>2.9186544300712251E-21</v>
      </c>
      <c r="AH92" s="86"/>
      <c r="AI92" s="86">
        <f t="shared" si="42"/>
        <v>-3.7767026265225927E-7</v>
      </c>
      <c r="AJ92" s="86">
        <f t="shared" si="43"/>
        <v>-2.8482883846566542E-20</v>
      </c>
      <c r="AK92" s="86">
        <f t="shared" si="44"/>
        <v>2.36097332360212E-6</v>
      </c>
      <c r="AL92" s="86">
        <f t="shared" si="45"/>
        <v>1.0752287756406773E-7</v>
      </c>
      <c r="AM92" s="86">
        <f t="shared" si="46"/>
        <v>3.8736160151025764E-4</v>
      </c>
      <c r="AN92" s="86">
        <f t="shared" si="47"/>
        <v>2.6234563508753301E-20</v>
      </c>
    </row>
    <row r="93" spans="1:40">
      <c r="A93" s="46">
        <v>33</v>
      </c>
      <c r="B93" s="46">
        <f t="shared" si="1"/>
        <v>33</v>
      </c>
      <c r="C93" s="83">
        <f t="shared" si="19"/>
        <v>0.19166666666666668</v>
      </c>
      <c r="D93" s="83">
        <f t="shared" si="20"/>
        <v>0.6989964558487477</v>
      </c>
      <c r="E93" s="83">
        <f t="shared" si="21"/>
        <v>0.56120483835258117</v>
      </c>
      <c r="F93" s="84">
        <f t="shared" si="28"/>
        <v>20509.635832304808</v>
      </c>
      <c r="G93" s="84">
        <f t="shared" si="29"/>
        <v>20509.635832304808</v>
      </c>
      <c r="H93" s="84">
        <f t="shared" si="30"/>
        <v>89850.373999471194</v>
      </c>
      <c r="I93" s="84">
        <f t="shared" si="31"/>
        <v>89850.373999471194</v>
      </c>
      <c r="J93" s="84">
        <f t="shared" si="32"/>
        <v>19132.307696966047</v>
      </c>
      <c r="K93" s="84">
        <f t="shared" si="33"/>
        <v>19132.307696966047</v>
      </c>
      <c r="L93" s="84">
        <f t="shared" si="34"/>
        <v>699906.23250000016</v>
      </c>
      <c r="M93" s="84">
        <f t="shared" si="35"/>
        <v>6187.8225000000002</v>
      </c>
      <c r="N93" s="84">
        <f t="shared" si="36"/>
        <v>-1428.9289702439639</v>
      </c>
      <c r="O93" s="84">
        <f t="shared" si="37"/>
        <v>148.79431101778144</v>
      </c>
      <c r="P93" s="84">
        <f t="shared" si="38"/>
        <v>217.81678994492043</v>
      </c>
      <c r="Q93" s="84">
        <f t="shared" si="39"/>
        <v>2528.2402321255254</v>
      </c>
      <c r="R93" s="84"/>
      <c r="S93" s="83">
        <f>((4/(1+'Input-Output '!$H$25))*(1-C93*A93)*(D93*EXP(-3*C93*A93)-(E93^2*EXP(-(3*C93+4)*A93))))-((4/(1+'Input-Output '!$H$25))*(1+C93*A93)*(EXP(-C93*A93)-(D93*E93^2*EXP(-(C93+4)*A93))))+((6*'Input-Output '!$H$25*C93*A93/(1+'Input-Output '!$H$25))*(EXP(-C93*A93)+(D93*E93^2*EXP(-(C93+4)*A93))-(D93*EXP(-3*C93*A93))-(E93^2*EXP(-(3*C93+4)*A93))))-(E93*H93*EXP(-(3*C93+2)*A93))-(E93*I93*EXP(-(C93+2)*A93))</f>
        <v>4.9840220157184777E-2</v>
      </c>
      <c r="T93" s="85">
        <f t="shared" si="0"/>
        <v>7.7458100750747508E-3</v>
      </c>
      <c r="U93" s="85">
        <f t="shared" si="13"/>
        <v>-40.765380179140791</v>
      </c>
      <c r="V93" s="85">
        <f t="shared" si="40"/>
        <v>-3.1144299848090198E-16</v>
      </c>
      <c r="W93" s="83">
        <v>0.1006196491</v>
      </c>
      <c r="X93" s="46">
        <f t="shared" si="27"/>
        <v>1.3118849167631645E-2</v>
      </c>
      <c r="Y93" s="46">
        <f t="shared" si="41"/>
        <v>-3.3647537586631412E-16</v>
      </c>
      <c r="Z93" s="85">
        <f t="shared" si="16"/>
        <v>-319.32529236288707</v>
      </c>
      <c r="AA93" s="46"/>
      <c r="AB93" s="86">
        <f>-(1-D93)*('Input-Output '!$H$23*W93*X93/Z93)</f>
        <v>3.1272810928295855E-7</v>
      </c>
      <c r="AC93" s="86">
        <f>(1-D93)*(1-E93)*'Input-Output '!$H$23*W93*Y93/Z93</f>
        <v>3.5195431774319557E-21</v>
      </c>
      <c r="AD93" s="46">
        <f>('Input-Output '!$H$23*W93*S93/Z93)/2</f>
        <v>-1.9735563335929306E-6</v>
      </c>
      <c r="AE93" s="46">
        <f>(1-D93)*('Input-Output '!$H$23*W93*T93/Z93)/2</f>
        <v>-9.2322600431281678E-8</v>
      </c>
      <c r="AF93" s="46">
        <f>-(1-D93)*('Input-Output '!$H$23*W93*U93/Z93)/2</f>
        <v>-4.8588409336537805E-4</v>
      </c>
      <c r="AG93" s="46">
        <f>-(1-D93)*(1-E93)*('Input-Output '!$H$23*W93*V93/Z93)</f>
        <v>-3.2577037105322038E-21</v>
      </c>
      <c r="AH93" s="86"/>
      <c r="AI93" s="86">
        <f t="shared" si="42"/>
        <v>1.0452146697320103E-7</v>
      </c>
      <c r="AJ93" s="86">
        <f t="shared" si="43"/>
        <v>1.7928169018803765E-22</v>
      </c>
      <c r="AK93" s="86">
        <f t="shared" si="44"/>
        <v>-6.6122206605070076E-7</v>
      </c>
      <c r="AL93" s="86">
        <f t="shared" si="45"/>
        <v>-3.1141863316650596E-8</v>
      </c>
      <c r="AM93" s="86">
        <f t="shared" si="46"/>
        <v>-1.7856916958749035E-4</v>
      </c>
      <c r="AN93" s="86">
        <f t="shared" si="47"/>
        <v>-1.6952464023048933E-22</v>
      </c>
    </row>
    <row r="94" spans="1:40">
      <c r="A94" s="46">
        <v>34</v>
      </c>
      <c r="B94" s="46">
        <f t="shared" si="1"/>
        <v>34</v>
      </c>
      <c r="C94" s="83">
        <f t="shared" si="19"/>
        <v>0.19166666666666668</v>
      </c>
      <c r="D94" s="83">
        <f t="shared" si="20"/>
        <v>0.6989964558487477</v>
      </c>
      <c r="E94" s="83">
        <f t="shared" si="21"/>
        <v>0.56120483835258117</v>
      </c>
      <c r="F94" s="84">
        <f t="shared" si="28"/>
        <v>22394.516665517225</v>
      </c>
      <c r="G94" s="84">
        <f t="shared" si="29"/>
        <v>22394.516665517225</v>
      </c>
      <c r="H94" s="84">
        <f t="shared" si="30"/>
        <v>98159.145318487994</v>
      </c>
      <c r="I94" s="84">
        <f t="shared" si="31"/>
        <v>98159.145318487994</v>
      </c>
      <c r="J94" s="84">
        <f t="shared" si="32"/>
        <v>20920.817155067271</v>
      </c>
      <c r="K94" s="84">
        <f t="shared" si="33"/>
        <v>20920.817155067271</v>
      </c>
      <c r="L94" s="84">
        <f t="shared" si="34"/>
        <v>788491.93888888892</v>
      </c>
      <c r="M94" s="84">
        <f t="shared" si="35"/>
        <v>6568.4011111111113</v>
      </c>
      <c r="N94" s="84">
        <f t="shared" si="36"/>
        <v>-1521.8084364499609</v>
      </c>
      <c r="O94" s="84">
        <f t="shared" si="37"/>
        <v>153.32982317963223</v>
      </c>
      <c r="P94" s="84">
        <f t="shared" si="38"/>
        <v>224.44389237729058</v>
      </c>
      <c r="Q94" s="84">
        <f t="shared" si="39"/>
        <v>2677.3612025323223</v>
      </c>
      <c r="R94" s="84"/>
      <c r="S94" s="83">
        <f>((4/(1+'Input-Output '!$H$25))*(1-C94*A94)*(D94*EXP(-3*C94*A94)-(E94^2*EXP(-(3*C94+4)*A94))))-((4/(1+'Input-Output '!$H$25))*(1+C94*A94)*(EXP(-C94*A94)-(D94*E94^2*EXP(-(C94+4)*A94))))+((6*'Input-Output '!$H$25*C94*A94/(1+'Input-Output '!$H$25))*(EXP(-C94*A94)+(D94*E94^2*EXP(-(C94+4)*A94))-(D94*EXP(-3*C94*A94))-(E94^2*EXP(-(3*C94+4)*A94))))-(E94*H94*EXP(-(3*C94+2)*A94))-(E94*I94*EXP(-(C94+2)*A94))</f>
        <v>4.2421085877920137E-2</v>
      </c>
      <c r="T94" s="85">
        <f t="shared" si="0"/>
        <v>6.6782269347215005E-3</v>
      </c>
      <c r="U94" s="85">
        <f t="shared" si="13"/>
        <v>-43.169808751264576</v>
      </c>
      <c r="V94" s="85">
        <f t="shared" si="40"/>
        <v>-9.7609133920947865E-17</v>
      </c>
      <c r="W94" s="83">
        <v>0.1329711811</v>
      </c>
      <c r="X94" s="46">
        <f t="shared" si="27"/>
        <v>1.1114077090255942E-2</v>
      </c>
      <c r="Y94" s="46">
        <f t="shared" si="41"/>
        <v>-1.052117749035753E-16</v>
      </c>
      <c r="Z94" s="85">
        <f t="shared" si="16"/>
        <v>-339.02659988689703</v>
      </c>
      <c r="AA94" s="46"/>
      <c r="AB94" s="86">
        <f>-(1-D94)*('Input-Output '!$H$23*W94*X94/Z94)</f>
        <v>3.2977585684990453E-7</v>
      </c>
      <c r="AC94" s="86">
        <f>(1-D94)*(1-E94)*'Input-Output '!$H$23*W94*Y94/Z94</f>
        <v>1.3698456341577433E-21</v>
      </c>
      <c r="AD94" s="46">
        <f>('Input-Output '!$H$23*W94*S94/Z94)/2</f>
        <v>-2.0908632481632718E-6</v>
      </c>
      <c r="AE94" s="46">
        <f>(1-D94)*('Input-Output '!$H$23*W94*T94/Z94)/2</f>
        <v>-9.9077862774891811E-8</v>
      </c>
      <c r="AF94" s="46">
        <f>-(1-D94)*('Input-Output '!$H$23*W94*U94/Z94)/2</f>
        <v>-6.4046526559889726E-4</v>
      </c>
      <c r="AG94" s="46">
        <f>-(1-D94)*(1-E94)*('Input-Output '!$H$23*W94*V94/Z94)</f>
        <v>-1.2708600922099376E-21</v>
      </c>
      <c r="AH94" s="86"/>
      <c r="AI94" s="86">
        <f t="shared" si="42"/>
        <v>3.2125198306643151E-7</v>
      </c>
      <c r="AJ94" s="86">
        <f t="shared" si="43"/>
        <v>2.4446944057948494E-21</v>
      </c>
      <c r="AK94" s="86">
        <f t="shared" si="44"/>
        <v>-2.0322097908781012E-6</v>
      </c>
      <c r="AL94" s="86">
        <f t="shared" si="45"/>
        <v>-9.5700231603086751E-8</v>
      </c>
      <c r="AM94" s="86">
        <f t="shared" si="46"/>
        <v>-5.6317467948213771E-4</v>
      </c>
      <c r="AN94" s="86">
        <f t="shared" si="47"/>
        <v>-2.2642819013710708E-21</v>
      </c>
    </row>
    <row r="95" spans="1:40">
      <c r="A95" s="46">
        <v>35</v>
      </c>
      <c r="B95" s="46">
        <f t="shared" si="1"/>
        <v>35</v>
      </c>
      <c r="C95" s="83">
        <f t="shared" si="19"/>
        <v>0.19166666666666668</v>
      </c>
      <c r="D95" s="83">
        <f t="shared" si="20"/>
        <v>0.6989964558487477</v>
      </c>
      <c r="E95" s="83">
        <f t="shared" si="21"/>
        <v>0.56120483835258117</v>
      </c>
      <c r="F95" s="84">
        <f t="shared" si="28"/>
        <v>24391.227122550481</v>
      </c>
      <c r="G95" s="84">
        <f t="shared" si="29"/>
        <v>24391.227122550481</v>
      </c>
      <c r="H95" s="84">
        <f t="shared" si="30"/>
        <v>106965.1258893687</v>
      </c>
      <c r="I95" s="84">
        <f t="shared" si="31"/>
        <v>106965.1258893687</v>
      </c>
      <c r="J95" s="84">
        <f t="shared" si="32"/>
        <v>22817.940853292414</v>
      </c>
      <c r="K95" s="84">
        <f t="shared" si="33"/>
        <v>22817.940853292414</v>
      </c>
      <c r="L95" s="84">
        <f t="shared" si="34"/>
        <v>885237.70138888899</v>
      </c>
      <c r="M95" s="84">
        <f t="shared" si="35"/>
        <v>6960.3402777777783</v>
      </c>
      <c r="N95" s="84">
        <f t="shared" si="36"/>
        <v>-1617.6058545363094</v>
      </c>
      <c r="O95" s="84">
        <f t="shared" si="37"/>
        <v>157.86533534148305</v>
      </c>
      <c r="P95" s="84">
        <f t="shared" si="38"/>
        <v>231.07099480966076</v>
      </c>
      <c r="Q95" s="84">
        <f t="shared" si="39"/>
        <v>2830.7457633151885</v>
      </c>
      <c r="R95" s="84"/>
      <c r="S95" s="83">
        <f>((4/(1+'Input-Output '!$H$25))*(1-C95*A95)*(D95*EXP(-3*C95*A95)-(E95^2*EXP(-(3*C95+4)*A95))))-((4/(1+'Input-Output '!$H$25))*(1+C95*A95)*(EXP(-C95*A95)-(D95*E95^2*EXP(-(C95+4)*A95))))+((6*'Input-Output '!$H$25*C95*A95/(1+'Input-Output '!$H$25))*(EXP(-C95*A95)+(D95*E95^2*EXP(-(C95+4)*A95))-(D95*EXP(-3*C95*A95))-(E95^2*EXP(-(3*C95+4)*A95))))-(E95*H95*EXP(-(3*C95+2)*A95))-(E95*I95*EXP(-(C95+2)*A95))</f>
        <v>3.6073783057257489E-2</v>
      </c>
      <c r="T95" s="85">
        <f t="shared" si="0"/>
        <v>5.7474079183207957E-3</v>
      </c>
      <c r="U95" s="85">
        <f t="shared" si="13"/>
        <v>-45.642983513089824</v>
      </c>
      <c r="V95" s="85">
        <f t="shared" si="40"/>
        <v>-3.0562384431754647E-17</v>
      </c>
      <c r="W95" s="83">
        <v>4.3990942179999999E-2</v>
      </c>
      <c r="X95" s="46">
        <f t="shared" si="27"/>
        <v>9.4095460547679432E-3</v>
      </c>
      <c r="Y95" s="46">
        <f t="shared" si="41"/>
        <v>-3.2871405285963278E-17</v>
      </c>
      <c r="Z95" s="85">
        <f t="shared" si="16"/>
        <v>-359.31603670228424</v>
      </c>
      <c r="AA95" s="46"/>
      <c r="AB95" s="86">
        <f>-(1-D95)*('Input-Output '!$H$23*W95*X95/Z95)</f>
        <v>8.7151935295577495E-8</v>
      </c>
      <c r="AC95" s="86">
        <f>(1-D95)*(1-E95)*'Input-Output '!$H$23*W95*Y95/Z95</f>
        <v>1.3359446480416422E-22</v>
      </c>
      <c r="AD95" s="46">
        <f>('Input-Output '!$H$23*W95*S95/Z95)/2</f>
        <v>-5.5500698322778876E-7</v>
      </c>
      <c r="AE95" s="46">
        <f>(1-D95)*('Input-Output '!$H$23*W95*T95/Z95)/2</f>
        <v>-2.6616465879401915E-8</v>
      </c>
      <c r="AF95" s="46">
        <f>-(1-D95)*('Input-Output '!$H$23*W95*U95/Z95)/2</f>
        <v>-2.1137440226536076E-4</v>
      </c>
      <c r="AG95" s="46">
        <f>-(1-D95)*(1-E95)*('Input-Output '!$H$23*W95*V95/Z95)</f>
        <v>-1.2421024765384422E-22</v>
      </c>
      <c r="AH95" s="86"/>
      <c r="AI95" s="86">
        <f t="shared" si="42"/>
        <v>2.0846389607274102E-7</v>
      </c>
      <c r="AJ95" s="86">
        <f t="shared" si="43"/>
        <v>7.5172004948095379E-22</v>
      </c>
      <c r="AK95" s="86">
        <f t="shared" si="44"/>
        <v>-1.3229351156955302E-6</v>
      </c>
      <c r="AL95" s="86">
        <f t="shared" si="45"/>
        <v>-6.2847164327146868E-8</v>
      </c>
      <c r="AM95" s="86">
        <f t="shared" si="46"/>
        <v>-4.25919833932129E-4</v>
      </c>
      <c r="AN95" s="86">
        <f t="shared" si="47"/>
        <v>-6.9753516993189095E-22</v>
      </c>
    </row>
    <row r="96" spans="1:40">
      <c r="A96" s="46">
        <v>36</v>
      </c>
      <c r="B96" s="46">
        <f t="shared" si="1"/>
        <v>36</v>
      </c>
      <c r="C96" s="83">
        <f t="shared" si="19"/>
        <v>0.19166666666666668</v>
      </c>
      <c r="D96" s="83">
        <f t="shared" si="20"/>
        <v>0.6989964558487477</v>
      </c>
      <c r="E96" s="83">
        <f t="shared" si="21"/>
        <v>0.56120483835258117</v>
      </c>
      <c r="F96" s="84">
        <f t="shared" si="28"/>
        <v>26502.982587101469</v>
      </c>
      <c r="G96" s="84">
        <f t="shared" si="29"/>
        <v>26502.982587101469</v>
      </c>
      <c r="H96" s="84">
        <f t="shared" si="30"/>
        <v>116282.76880485186</v>
      </c>
      <c r="I96" s="84">
        <f t="shared" si="31"/>
        <v>116282.76880485186</v>
      </c>
      <c r="J96" s="84">
        <f t="shared" si="32"/>
        <v>24826.894175338399</v>
      </c>
      <c r="K96" s="84">
        <f t="shared" si="33"/>
        <v>24826.894175338399</v>
      </c>
      <c r="L96" s="84">
        <f t="shared" si="34"/>
        <v>990630.20000000007</v>
      </c>
      <c r="M96" s="84">
        <f t="shared" si="35"/>
        <v>7363.6399999999994</v>
      </c>
      <c r="N96" s="84">
        <f t="shared" si="36"/>
        <v>-1716.321224503009</v>
      </c>
      <c r="O96" s="84">
        <f t="shared" si="37"/>
        <v>162.40084750333384</v>
      </c>
      <c r="P96" s="84">
        <f t="shared" si="38"/>
        <v>237.69809724203088</v>
      </c>
      <c r="Q96" s="84">
        <f t="shared" si="39"/>
        <v>2988.3939144741244</v>
      </c>
      <c r="R96" s="84"/>
      <c r="S96" s="83">
        <f>((4/(1+'Input-Output '!$H$25))*(1-C96*A96)*(D96*EXP(-3*C96*A96)-(E96^2*EXP(-(3*C96+4)*A96))))-((4/(1+'Input-Output '!$H$25))*(1+C96*A96)*(EXP(-C96*A96)-(D96*E96^2*EXP(-(C96+4)*A96))))+((6*'Input-Output '!$H$25*C96*A96/(1+'Input-Output '!$H$25))*(EXP(-C96*A96)+(D96*E96^2*EXP(-(C96+4)*A96))-(D96*EXP(-3*C96*A96))-(E96^2*EXP(-(3*C96+4)*A96))))-(E96*H96*EXP(-(3*C96+2)*A96))-(E96*I96*EXP(-(C96+2)*A96))</f>
        <v>3.0650124074728509E-2</v>
      </c>
      <c r="T96" s="85">
        <f t="shared" si="0"/>
        <v>4.9381253502175032E-3</v>
      </c>
      <c r="U96" s="85">
        <f t="shared" si="13"/>
        <v>-48.184904464616565</v>
      </c>
      <c r="V96" s="85">
        <f t="shared" si="40"/>
        <v>-9.5607786371012363E-18</v>
      </c>
      <c r="W96" s="83">
        <v>-8.2329809490000003E-2</v>
      </c>
      <c r="X96" s="46">
        <f t="shared" si="27"/>
        <v>7.9615091106373607E-3</v>
      </c>
      <c r="Y96" s="46">
        <f t="shared" si="41"/>
        <v>-1.0262059402789388E-17</v>
      </c>
      <c r="Z96" s="85">
        <f t="shared" si="16"/>
        <v>-380.19359536540645</v>
      </c>
      <c r="AA96" s="46"/>
      <c r="AB96" s="86">
        <f>-(1-D96)*('Input-Output '!$H$23*W96*X96/Z96)</f>
        <v>-1.3042757229572669E-7</v>
      </c>
      <c r="AC96" s="86">
        <f>(1-D96)*(1-E96)*'Input-Output '!$H$23*W96*Y96/Z96</f>
        <v>-7.3768400811432251E-23</v>
      </c>
      <c r="AD96" s="46">
        <f>('Input-Output '!$H$23*W96*S96/Z96)/2</f>
        <v>8.3407412067395057E-7</v>
      </c>
      <c r="AE96" s="46">
        <f>(1-D96)*('Input-Output '!$H$23*W96*T96/Z96)/2</f>
        <v>4.0448845323829134E-8</v>
      </c>
      <c r="AF96" s="46">
        <f>-(1-D96)*('Input-Output '!$H$23*W96*U96/Z96)/2</f>
        <v>3.9468899823430227E-4</v>
      </c>
      <c r="AG96" s="46">
        <f>-(1-D96)*(1-E96)*('Input-Output '!$H$23*W96*V96/Z96)</f>
        <v>6.872727226460567E-23</v>
      </c>
      <c r="AH96" s="86"/>
      <c r="AI96" s="86">
        <f t="shared" si="42"/>
        <v>-2.16378185000746E-8</v>
      </c>
      <c r="AJ96" s="86">
        <f t="shared" si="43"/>
        <v>2.9913031996365984E-23</v>
      </c>
      <c r="AK96" s="86">
        <f t="shared" si="44"/>
        <v>1.395335687230809E-7</v>
      </c>
      <c r="AL96" s="86">
        <f t="shared" si="45"/>
        <v>6.9161897222136092E-9</v>
      </c>
      <c r="AM96" s="86">
        <f t="shared" si="46"/>
        <v>9.1657297984470751E-5</v>
      </c>
      <c r="AN96" s="86">
        <f t="shared" si="47"/>
        <v>-2.7741487694619277E-23</v>
      </c>
    </row>
    <row r="97" spans="1:40">
      <c r="A97" s="46">
        <v>37</v>
      </c>
      <c r="B97" s="46">
        <f t="shared" si="1"/>
        <v>37</v>
      </c>
      <c r="C97" s="83">
        <f t="shared" si="19"/>
        <v>0.19166666666666668</v>
      </c>
      <c r="D97" s="83">
        <f t="shared" si="20"/>
        <v>0.6989964558487477</v>
      </c>
      <c r="E97" s="83">
        <f t="shared" si="21"/>
        <v>0.56120483835258117</v>
      </c>
      <c r="F97" s="84">
        <f t="shared" si="28"/>
        <v>28732.998442867098</v>
      </c>
      <c r="G97" s="84">
        <f t="shared" si="29"/>
        <v>28732.998442867098</v>
      </c>
      <c r="H97" s="84">
        <f t="shared" si="30"/>
        <v>126126.52715767603</v>
      </c>
      <c r="I97" s="84">
        <f t="shared" si="31"/>
        <v>126126.52715767603</v>
      </c>
      <c r="J97" s="84">
        <f t="shared" si="32"/>
        <v>26950.892504902113</v>
      </c>
      <c r="K97" s="84">
        <f t="shared" si="33"/>
        <v>26950.892504902113</v>
      </c>
      <c r="L97" s="84">
        <f t="shared" si="34"/>
        <v>1105170.221388889</v>
      </c>
      <c r="M97" s="84">
        <f t="shared" si="35"/>
        <v>7778.3002777777774</v>
      </c>
      <c r="N97" s="84">
        <f t="shared" si="36"/>
        <v>-1817.9545463500608</v>
      </c>
      <c r="O97" s="84">
        <f t="shared" si="37"/>
        <v>166.93635966518463</v>
      </c>
      <c r="P97" s="84">
        <f t="shared" si="38"/>
        <v>244.32519967440106</v>
      </c>
      <c r="Q97" s="84">
        <f t="shared" si="39"/>
        <v>3150.3056560091318</v>
      </c>
      <c r="R97" s="84"/>
      <c r="S97" s="83">
        <f>((4/(1+'Input-Output '!$H$25))*(1-C97*A97)*(D97*EXP(-3*C97*A97)-(E97^2*EXP(-(3*C97+4)*A97))))-((4/(1+'Input-Output '!$H$25))*(1+C97*A97)*(EXP(-C97*A97)-(D97*E97^2*EXP(-(C97+4)*A97))))+((6*'Input-Output '!$H$25*C97*A97/(1+'Input-Output '!$H$25))*(EXP(-C97*A97)+(D97*E97^2*EXP(-(C97+4)*A97))-(D97*EXP(-3*C97*A97))-(E97^2*EXP(-(3*C97+4)*A97))))-(E97*H97*EXP(-(3*C97+2)*A97))-(E97*I97*EXP(-(C97+2)*A97))</f>
        <v>2.6021006135053575E-2</v>
      </c>
      <c r="T97" s="85">
        <f t="shared" si="0"/>
        <v>4.236301704321971E-3</v>
      </c>
      <c r="U97" s="85">
        <f t="shared" si="13"/>
        <v>-50.795571605844799</v>
      </c>
      <c r="V97" s="85">
        <f t="shared" si="40"/>
        <v>-2.9883458583424765E-18</v>
      </c>
      <c r="W97" s="83">
        <v>-0.13058003870000001</v>
      </c>
      <c r="X97" s="46">
        <f t="shared" si="27"/>
        <v>6.7323462071951006E-3</v>
      </c>
      <c r="Y97" s="46">
        <f t="shared" si="41"/>
        <v>-3.2013345245324068E-18</v>
      </c>
      <c r="Z97" s="85">
        <f t="shared" si="16"/>
        <v>-401.65927041018193</v>
      </c>
      <c r="AA97" s="46"/>
      <c r="AB97" s="86">
        <f>-(1-D97)*('Input-Output '!$H$23*W97*X97/Z97)</f>
        <v>-1.6557971834425493E-7</v>
      </c>
      <c r="AC97" s="86">
        <f>(1-D97)*(1-E97)*'Input-Output '!$H$23*W97*Y97/Z97</f>
        <v>-3.4548849268753103E-23</v>
      </c>
      <c r="AD97" s="46">
        <f>('Input-Output '!$H$23*W97*S97/Z97)/2</f>
        <v>1.0630732214198897E-6</v>
      </c>
      <c r="AE97" s="46">
        <f>(1-D97)*('Input-Output '!$H$23*W97*T97/Z97)/2</f>
        <v>5.2095185054005306E-8</v>
      </c>
      <c r="AF97" s="46">
        <f>-(1-D97)*('Input-Output '!$H$23*W97*U97/Z97)/2</f>
        <v>6.2464972691410152E-4</v>
      </c>
      <c r="AG97" s="46">
        <f>-(1-D97)*(1-E97)*('Input-Output '!$H$23*W97*V97/Z97)</f>
        <v>3.2250272450941944E-23</v>
      </c>
      <c r="AH97" s="86"/>
      <c r="AI97" s="86">
        <f t="shared" si="42"/>
        <v>-1.4800364531999083E-7</v>
      </c>
      <c r="AJ97" s="86">
        <f t="shared" si="43"/>
        <v>-5.4158625040092683E-23</v>
      </c>
      <c r="AK97" s="86">
        <f t="shared" si="44"/>
        <v>9.4857367104692012E-7</v>
      </c>
      <c r="AL97" s="86">
        <f t="shared" si="45"/>
        <v>4.627201518891722E-8</v>
      </c>
      <c r="AM97" s="86">
        <f t="shared" si="46"/>
        <v>5.0966936257420192E-4</v>
      </c>
      <c r="AN97" s="86">
        <f t="shared" si="47"/>
        <v>5.0488772357773807E-23</v>
      </c>
    </row>
    <row r="98" spans="1:40">
      <c r="A98" s="46">
        <v>38</v>
      </c>
      <c r="B98" s="46">
        <f t="shared" si="1"/>
        <v>38</v>
      </c>
      <c r="C98" s="83">
        <f t="shared" si="19"/>
        <v>0.19166666666666668</v>
      </c>
      <c r="D98" s="83">
        <f t="shared" si="20"/>
        <v>0.6989964558487477</v>
      </c>
      <c r="E98" s="83">
        <f t="shared" si="21"/>
        <v>0.56120483835258117</v>
      </c>
      <c r="F98" s="84">
        <f t="shared" si="28"/>
        <v>31084.490073544275</v>
      </c>
      <c r="G98" s="84">
        <f t="shared" si="29"/>
        <v>31084.490073544275</v>
      </c>
      <c r="H98" s="84">
        <f t="shared" si="30"/>
        <v>136510.85404057975</v>
      </c>
      <c r="I98" s="84">
        <f t="shared" si="31"/>
        <v>136510.85404057975</v>
      </c>
      <c r="J98" s="84">
        <f t="shared" si="32"/>
        <v>29193.151225680478</v>
      </c>
      <c r="K98" s="84">
        <f t="shared" si="33"/>
        <v>29193.151225680478</v>
      </c>
      <c r="L98" s="84">
        <f t="shared" si="34"/>
        <v>1229372.658888889</v>
      </c>
      <c r="M98" s="84">
        <f t="shared" si="35"/>
        <v>8204.3211111111104</v>
      </c>
      <c r="N98" s="84">
        <f t="shared" si="36"/>
        <v>-1922.505820077464</v>
      </c>
      <c r="O98" s="84">
        <f t="shared" si="37"/>
        <v>171.47187182703541</v>
      </c>
      <c r="P98" s="84">
        <f t="shared" si="38"/>
        <v>250.95230210677124</v>
      </c>
      <c r="Q98" s="84">
        <f t="shared" si="39"/>
        <v>3316.4809879202089</v>
      </c>
      <c r="R98" s="84"/>
      <c r="S98" s="83">
        <f>((4/(1+'Input-Output '!$H$25))*(1-C98*A98)*(D98*EXP(-3*C98*A98)-(E98^2*EXP(-(3*C98+4)*A98))))-((4/(1+'Input-Output '!$H$25))*(1+C98*A98)*(EXP(-C98*A98)-(D98*E98^2*EXP(-(C98+4)*A98))))+((6*'Input-Output '!$H$25*C98*A98/(1+'Input-Output '!$H$25))*(EXP(-C98*A98)+(D98*E98^2*EXP(-(C98+4)*A98))-(D98*EXP(-3*C98*A98))-(E98^2*EXP(-(3*C98+4)*A98))))-(E98*H98*EXP(-(3*C98+2)*A98))-(E98*I98*EXP(-(C98+2)*A98))</f>
        <v>2.2074262520188775E-2</v>
      </c>
      <c r="T98" s="85">
        <f t="shared" si="0"/>
        <v>3.6290721477131084E-3</v>
      </c>
      <c r="U98" s="85">
        <f t="shared" si="13"/>
        <v>-53.474984936774511</v>
      </c>
      <c r="V98" s="85">
        <f t="shared" si="40"/>
        <v>-9.3329835955236927E-19</v>
      </c>
      <c r="W98" s="83">
        <v>-5.916188989E-2</v>
      </c>
      <c r="X98" s="46">
        <f t="shared" si="27"/>
        <v>5.6897576769141594E-3</v>
      </c>
      <c r="Y98" s="46">
        <f t="shared" si="41"/>
        <v>-9.9798601474050803E-19</v>
      </c>
      <c r="Z98" s="85">
        <f t="shared" si="16"/>
        <v>-423.7130578335329</v>
      </c>
      <c r="AA98" s="46"/>
      <c r="AB98" s="86">
        <f>-(1-D98)*('Input-Output '!$H$23*W98*X98/Z98)</f>
        <v>-6.0101548482836248E-8</v>
      </c>
      <c r="AC98" s="86">
        <f>(1-D98)*(1-E98)*'Input-Output '!$H$23*W98*Y98/Z98</f>
        <v>-4.6257075987946175E-24</v>
      </c>
      <c r="AD98" s="46">
        <f>('Input-Output '!$H$23*W98*S98/Z98)/2</f>
        <v>3.8732585595230947E-7</v>
      </c>
      <c r="AE98" s="46">
        <f>(1-D98)*('Input-Output '!$H$23*W98*T98/Z98)/2</f>
        <v>1.9167148059615042E-8</v>
      </c>
      <c r="AF98" s="46">
        <f>-(1-D98)*('Input-Output '!$H$23*W98*U98/Z98)/2</f>
        <v>2.8243113171908988E-4</v>
      </c>
      <c r="AG98" s="46">
        <f>-(1-D98)*(1-E98)*('Input-Output '!$H$23*W98*V98/Z98)</f>
        <v>4.325877567379013E-24</v>
      </c>
      <c r="AH98" s="86"/>
      <c r="AI98" s="86">
        <f t="shared" si="42"/>
        <v>-1.1284063341354559E-7</v>
      </c>
      <c r="AJ98" s="86">
        <f t="shared" si="43"/>
        <v>-1.9587278433773861E-23</v>
      </c>
      <c r="AK98" s="86">
        <f t="shared" si="44"/>
        <v>7.2519953868609952E-7</v>
      </c>
      <c r="AL98" s="86">
        <f t="shared" si="45"/>
        <v>3.5631166556810174E-8</v>
      </c>
      <c r="AM98" s="86">
        <f t="shared" si="46"/>
        <v>4.5354042931659573E-4</v>
      </c>
      <c r="AN98" s="86">
        <f t="shared" si="47"/>
        <v>1.8288075009160479E-23</v>
      </c>
    </row>
    <row r="99" spans="1:40">
      <c r="A99" s="46">
        <v>39</v>
      </c>
      <c r="B99" s="46">
        <f t="shared" si="1"/>
        <v>39</v>
      </c>
      <c r="C99" s="83">
        <f t="shared" si="19"/>
        <v>0.19166666666666668</v>
      </c>
      <c r="D99" s="83">
        <f t="shared" si="20"/>
        <v>0.6989964558487477</v>
      </c>
      <c r="E99" s="83">
        <f t="shared" si="21"/>
        <v>0.56120483835258117</v>
      </c>
      <c r="F99" s="84">
        <f t="shared" si="28"/>
        <v>33560.672862829902</v>
      </c>
      <c r="G99" s="84">
        <f t="shared" si="29"/>
        <v>33560.672862829902</v>
      </c>
      <c r="H99" s="84">
        <f t="shared" si="30"/>
        <v>147450.20254630162</v>
      </c>
      <c r="I99" s="84">
        <f t="shared" si="31"/>
        <v>147450.20254630162</v>
      </c>
      <c r="J99" s="84">
        <f t="shared" si="32"/>
        <v>31556.885721370381</v>
      </c>
      <c r="K99" s="84">
        <f t="shared" si="33"/>
        <v>31556.885721370381</v>
      </c>
      <c r="L99" s="84">
        <f t="shared" si="34"/>
        <v>1363766.5125000002</v>
      </c>
      <c r="M99" s="84">
        <f t="shared" si="35"/>
        <v>8641.7025000000012</v>
      </c>
      <c r="N99" s="84">
        <f t="shared" si="36"/>
        <v>-2029.9750456852184</v>
      </c>
      <c r="O99" s="84">
        <f t="shared" si="37"/>
        <v>176.0073839888862</v>
      </c>
      <c r="P99" s="84">
        <f t="shared" si="38"/>
        <v>257.57940453914136</v>
      </c>
      <c r="Q99" s="84">
        <f t="shared" si="39"/>
        <v>3486.9199102073558</v>
      </c>
      <c r="R99" s="84"/>
      <c r="S99" s="83">
        <f>((4/(1+'Input-Output '!$H$25))*(1-C99*A99)*(D99*EXP(-3*C99*A99)-(E99^2*EXP(-(3*C99+4)*A99))))-((4/(1+'Input-Output '!$H$25))*(1+C99*A99)*(EXP(-C99*A99)-(D99*E99^2*EXP(-(C99+4)*A99))))+((6*'Input-Output '!$H$25*C99*A99/(1+'Input-Output '!$H$25))*(EXP(-C99*A99)+(D99*E99^2*EXP(-(C99+4)*A99))-(D99*EXP(-3*C99*A99))-(E99^2*EXP(-(3*C99+4)*A99))))-(E99*H99*EXP(-(3*C99+2)*A99))-(E99*I99*EXP(-(C99+2)*A99))</f>
        <v>1.8712682555241864E-2</v>
      </c>
      <c r="T99" s="85">
        <f t="shared" si="0"/>
        <v>3.1047900684310803E-3</v>
      </c>
      <c r="U99" s="85">
        <f t="shared" si="13"/>
        <v>-56.223144457405702</v>
      </c>
      <c r="V99" s="85">
        <f t="shared" si="40"/>
        <v>-2.9126012184529975E-19</v>
      </c>
      <c r="W99" s="83">
        <v>6.4056103690000005E-2</v>
      </c>
      <c r="X99" s="46">
        <f t="shared" si="27"/>
        <v>4.8060527061280188E-3</v>
      </c>
      <c r="Y99" s="46">
        <f t="shared" si="41"/>
        <v>-3.1090668416260008E-19</v>
      </c>
      <c r="Z99" s="85">
        <f t="shared" si="16"/>
        <v>-446.3549547111611</v>
      </c>
      <c r="AA99" s="46"/>
      <c r="AB99" s="86">
        <f>-(1-D99)*('Input-Output '!$H$23*W99*X99/Z99)</f>
        <v>5.2178355591216169E-8</v>
      </c>
      <c r="AC99" s="86">
        <f>(1-D99)*(1-E99)*'Input-Output '!$H$23*W99*Y99/Z99</f>
        <v>1.4811319423290421E-24</v>
      </c>
      <c r="AD99" s="46">
        <f>('Input-Output '!$H$23*W99*S99/Z99)/2</f>
        <v>-3.3747088020214212E-7</v>
      </c>
      <c r="AE99" s="46">
        <f>(1-D99)*('Input-Output '!$H$23*W99*T99/Z99)/2</f>
        <v>-1.6854043238030817E-8</v>
      </c>
      <c r="AF99" s="46">
        <f>-(1-D99)*('Input-Output '!$H$23*W99*U99/Z99)/2</f>
        <v>-3.0520173241278288E-4</v>
      </c>
      <c r="AG99" s="46">
        <f>-(1-D99)*(1-E99)*('Input-Output '!$H$23*W99*V99/Z99)</f>
        <v>-1.3875374572716117E-24</v>
      </c>
      <c r="AH99" s="86"/>
      <c r="AI99" s="86">
        <f t="shared" si="42"/>
        <v>-3.9615964458100396E-9</v>
      </c>
      <c r="AJ99" s="86">
        <f t="shared" si="43"/>
        <v>-1.5722878282327877E-24</v>
      </c>
      <c r="AK99" s="86">
        <f t="shared" si="44"/>
        <v>2.4927487875083676E-8</v>
      </c>
      <c r="AL99" s="86">
        <f t="shared" si="45"/>
        <v>1.1565524107921126E-9</v>
      </c>
      <c r="AM99" s="86">
        <f t="shared" si="46"/>
        <v>-1.1385300346846501E-5</v>
      </c>
      <c r="AN99" s="86">
        <f t="shared" si="47"/>
        <v>1.4691700550537007E-24</v>
      </c>
    </row>
    <row r="100" spans="1:40">
      <c r="A100" s="46">
        <v>40</v>
      </c>
      <c r="B100" s="46">
        <f t="shared" si="1"/>
        <v>40</v>
      </c>
      <c r="C100" s="83">
        <f t="shared" si="19"/>
        <v>0.19166666666666668</v>
      </c>
      <c r="D100" s="83">
        <f t="shared" si="20"/>
        <v>0.6989964558487477</v>
      </c>
      <c r="E100" s="83">
        <f t="shared" si="21"/>
        <v>0.56120483835258117</v>
      </c>
      <c r="F100" s="84">
        <f t="shared" si="28"/>
        <v>36164.762194420888</v>
      </c>
      <c r="G100" s="84">
        <f t="shared" si="29"/>
        <v>36164.762194420888</v>
      </c>
      <c r="H100" s="84">
        <f t="shared" si="30"/>
        <v>158959.02576758014</v>
      </c>
      <c r="I100" s="84">
        <f t="shared" si="31"/>
        <v>158959.02576758014</v>
      </c>
      <c r="J100" s="84">
        <f t="shared" si="32"/>
        <v>34045.311375668745</v>
      </c>
      <c r="K100" s="84">
        <f t="shared" si="33"/>
        <v>34045.311375668745</v>
      </c>
      <c r="L100" s="84">
        <f t="shared" si="34"/>
        <v>1508894.888888889</v>
      </c>
      <c r="M100" s="84">
        <f t="shared" si="35"/>
        <v>9090.4444444444453</v>
      </c>
      <c r="N100" s="84">
        <f t="shared" si="36"/>
        <v>-2140.3622231733248</v>
      </c>
      <c r="O100" s="84">
        <f t="shared" si="37"/>
        <v>180.54289615073699</v>
      </c>
      <c r="P100" s="84">
        <f t="shared" si="38"/>
        <v>264.20650697151154</v>
      </c>
      <c r="Q100" s="84">
        <f t="shared" si="39"/>
        <v>3661.6224228705742</v>
      </c>
      <c r="R100" s="84"/>
      <c r="S100" s="83">
        <f>((4/(1+'Input-Output '!$H$25))*(1-C100*A100)*(D100*EXP(-3*C100*A100)-(E100^2*EXP(-(3*C100+4)*A100))))-((4/(1+'Input-Output '!$H$25))*(1+C100*A100)*(EXP(-C100*A100)-(D100*E100^2*EXP(-(C100+4)*A100))))+((6*'Input-Output '!$H$25*C100*A100/(1+'Input-Output '!$H$25))*(EXP(-C100*A100)+(D100*E100^2*EXP(-(C100+4)*A100))-(D100*EXP(-3*C100*A100))-(E100^2*EXP(-(3*C100+4)*A100))))-(E100*H100*EXP(-(3*C100+2)*A100))-(E100*I100*EXP(-(C100+2)*A100))</f>
        <v>1.5852206908553591E-2</v>
      </c>
      <c r="T100" s="85">
        <f t="shared" si="0"/>
        <v>2.6529936598360467E-3</v>
      </c>
      <c r="U100" s="85">
        <f t="shared" si="13"/>
        <v>-59.040050167738393</v>
      </c>
      <c r="V100" s="85">
        <f t="shared" si="40"/>
        <v>-9.0830099685257548E-20</v>
      </c>
      <c r="W100" s="83">
        <v>0.12603831800000001</v>
      </c>
      <c r="X100" s="46">
        <f t="shared" si="27"/>
        <v>4.0575241791918999E-3</v>
      </c>
      <c r="Y100" s="46">
        <f t="shared" si="41"/>
        <v>-9.6797042893849903E-20</v>
      </c>
      <c r="Z100" s="85">
        <f t="shared" si="16"/>
        <v>-469.58495891182184</v>
      </c>
      <c r="AA100" s="46"/>
      <c r="AB100" s="86">
        <f>-(1-D100)*('Input-Output '!$H$23*W100*X100/Z100)</f>
        <v>8.2389380612980763E-8</v>
      </c>
      <c r="AC100" s="86">
        <f>(1-D100)*(1-E100)*'Input-Output '!$H$23*W100*Y100/Z100</f>
        <v>8.6245022859100429E-25</v>
      </c>
      <c r="AD100" s="46">
        <f>('Input-Output '!$H$23*W100*S100/Z100)/2</f>
        <v>-5.346853055724363E-7</v>
      </c>
      <c r="AE100" s="46">
        <f>(1-D100)*('Input-Output '!$H$23*W100*T100/Z100)/2</f>
        <v>-2.6934960181505211E-8</v>
      </c>
      <c r="AF100" s="46">
        <f>-(1-D100)*('Input-Output '!$H$23*W100*U100/Z100)/2</f>
        <v>-5.9941394676396608E-4</v>
      </c>
      <c r="AG100" s="46">
        <f>-(1-D100)*(1-E100)*('Input-Output '!$H$23*W100*V100/Z100)</f>
        <v>-8.0928546879680812E-25</v>
      </c>
      <c r="AH100" s="86"/>
      <c r="AI100" s="86">
        <f t="shared" si="42"/>
        <v>6.7283868102098473E-8</v>
      </c>
      <c r="AJ100" s="86">
        <f t="shared" si="43"/>
        <v>1.1717910854600232E-24</v>
      </c>
      <c r="AK100" s="86">
        <f t="shared" si="44"/>
        <v>-4.3607809288728923E-7</v>
      </c>
      <c r="AL100" s="86">
        <f t="shared" si="45"/>
        <v>-2.1894501709768014E-8</v>
      </c>
      <c r="AM100" s="86">
        <f t="shared" si="46"/>
        <v>-4.5230783958837451E-4</v>
      </c>
      <c r="AN100" s="86">
        <f t="shared" si="47"/>
        <v>-1.09841146303421E-24</v>
      </c>
    </row>
    <row r="101" spans="1:40">
      <c r="A101" s="46">
        <v>41</v>
      </c>
      <c r="B101" s="46">
        <f t="shared" si="1"/>
        <v>41</v>
      </c>
      <c r="C101" s="83">
        <f t="shared" si="19"/>
        <v>0.19166666666666668</v>
      </c>
      <c r="D101" s="83">
        <f t="shared" si="20"/>
        <v>0.6989964558487477</v>
      </c>
      <c r="E101" s="83">
        <f t="shared" si="21"/>
        <v>0.56120483835258117</v>
      </c>
      <c r="F101" s="84">
        <f t="shared" si="28"/>
        <v>38899.973452014128</v>
      </c>
      <c r="G101" s="84">
        <f t="shared" si="29"/>
        <v>38899.973452014128</v>
      </c>
      <c r="H101" s="84">
        <f t="shared" si="30"/>
        <v>171051.7767971539</v>
      </c>
      <c r="I101" s="84">
        <f t="shared" si="31"/>
        <v>171051.7767971539</v>
      </c>
      <c r="J101" s="84">
        <f t="shared" si="32"/>
        <v>36661.643572272449</v>
      </c>
      <c r="K101" s="84">
        <f t="shared" si="33"/>
        <v>36661.643572272449</v>
      </c>
      <c r="L101" s="84">
        <f t="shared" si="34"/>
        <v>1665315.0013888893</v>
      </c>
      <c r="M101" s="84">
        <f t="shared" si="35"/>
        <v>9550.5469444444443</v>
      </c>
      <c r="N101" s="84">
        <f t="shared" si="36"/>
        <v>-2253.6673525417823</v>
      </c>
      <c r="O101" s="84">
        <f t="shared" si="37"/>
        <v>185.07840831258784</v>
      </c>
      <c r="P101" s="84">
        <f t="shared" si="38"/>
        <v>270.83360940388172</v>
      </c>
      <c r="Q101" s="84">
        <f t="shared" si="39"/>
        <v>3840.5885259098623</v>
      </c>
      <c r="R101" s="84"/>
      <c r="S101" s="83">
        <f>((4/(1+'Input-Output '!$H$25))*(1-C101*A101)*(D101*EXP(-3*C101*A101)-(E101^2*EXP(-(3*C101+4)*A101))))-((4/(1+'Input-Output '!$H$25))*(1+C101*A101)*(EXP(-C101*A101)-(D101*E101^2*EXP(-(C101+4)*A101))))+((6*'Input-Output '!$H$25*C101*A101/(1+'Input-Output '!$H$25))*(EXP(-C101*A101)+(D101*E101^2*EXP(-(C101+4)*A101))-(D101*EXP(-3*C101*A101))-(E101^2*EXP(-(3*C101+4)*A101))))-(E101*H101*EXP(-(3*C101+2)*A101))-(E101*I101*EXP(-(C101+2)*A101))</f>
        <v>1.3420297360954923E-2</v>
      </c>
      <c r="T101" s="85">
        <f t="shared" si="0"/>
        <v>2.264347028962293E-3</v>
      </c>
      <c r="U101" s="85">
        <f t="shared" si="13"/>
        <v>-61.925702067772569</v>
      </c>
      <c r="V101" s="85">
        <f t="shared" si="40"/>
        <v>-2.8306281655016727E-20</v>
      </c>
      <c r="W101" s="83">
        <v>7.2101261599999994E-2</v>
      </c>
      <c r="X101" s="46">
        <f t="shared" si="27"/>
        <v>3.4239014031595605E-3</v>
      </c>
      <c r="Y101" s="46">
        <f t="shared" si="41"/>
        <v>-3.0118528534015115E-20</v>
      </c>
      <c r="Z101" s="85">
        <f t="shared" si="16"/>
        <v>-493.40306888564351</v>
      </c>
      <c r="AA101" s="46"/>
      <c r="AB101" s="86">
        <f>-(1-D101)*('Input-Output '!$H$23*W101*X101/Z101)</f>
        <v>3.7851576103377841E-8</v>
      </c>
      <c r="AC101" s="86">
        <f>(1-D101)*(1-E101)*'Input-Output '!$H$23*W101*Y101/Z101</f>
        <v>1.4610271898922174E-25</v>
      </c>
      <c r="AD101" s="46">
        <f>('Input-Output '!$H$23*W101*S101/Z101)/2</f>
        <v>-2.4644683882552864E-7</v>
      </c>
      <c r="AE101" s="46">
        <f>(1-D101)*('Input-Output '!$H$23*W101*T101/Z101)/2</f>
        <v>-1.2516292643843623E-8</v>
      </c>
      <c r="AF101" s="46">
        <f>-(1-D101)*('Input-Output '!$H$23*W101*U101/Z101)/2</f>
        <v>-3.4229744793620173E-4</v>
      </c>
      <c r="AG101" s="46">
        <f>-(1-D101)*(1-E101)*('Input-Output '!$H$23*W101*V101/Z101)</f>
        <v>-1.3731164554078394E-25</v>
      </c>
      <c r="AH101" s="86"/>
      <c r="AI101" s="86">
        <f t="shared" si="42"/>
        <v>6.0120478358179302E-8</v>
      </c>
      <c r="AJ101" s="86">
        <f t="shared" si="43"/>
        <v>5.0427647379011303E-25</v>
      </c>
      <c r="AK101" s="86">
        <f t="shared" si="44"/>
        <v>-3.9056607219898247E-7</v>
      </c>
      <c r="AL101" s="86">
        <f t="shared" si="45"/>
        <v>-1.9725626412674416E-8</v>
      </c>
      <c r="AM101" s="86">
        <f t="shared" si="46"/>
        <v>-4.7085569735008388E-4</v>
      </c>
      <c r="AN101" s="86">
        <f t="shared" si="47"/>
        <v>-4.7329855716879606E-25</v>
      </c>
    </row>
    <row r="102" spans="1:40">
      <c r="A102" s="46">
        <v>42</v>
      </c>
      <c r="B102" s="46">
        <f t="shared" si="1"/>
        <v>42</v>
      </c>
      <c r="C102" s="83">
        <f t="shared" si="19"/>
        <v>0.19166666666666668</v>
      </c>
      <c r="D102" s="83">
        <f t="shared" si="20"/>
        <v>0.6989964558487477</v>
      </c>
      <c r="E102" s="83">
        <f t="shared" si="21"/>
        <v>0.56120483835258117</v>
      </c>
      <c r="F102" s="84">
        <f t="shared" si="28"/>
        <v>41769.522019306532</v>
      </c>
      <c r="G102" s="84">
        <f t="shared" si="29"/>
        <v>41769.522019306532</v>
      </c>
      <c r="H102" s="84">
        <f t="shared" si="30"/>
        <v>183742.90872776145</v>
      </c>
      <c r="I102" s="84">
        <f t="shared" si="31"/>
        <v>183742.90872776145</v>
      </c>
      <c r="J102" s="84">
        <f t="shared" si="32"/>
        <v>39409.097694878423</v>
      </c>
      <c r="K102" s="84">
        <f t="shared" si="33"/>
        <v>39409.097694878423</v>
      </c>
      <c r="L102" s="84">
        <f t="shared" si="34"/>
        <v>1833598.1700000002</v>
      </c>
      <c r="M102" s="84">
        <f t="shared" si="35"/>
        <v>10022.009999999998</v>
      </c>
      <c r="N102" s="84">
        <f t="shared" si="36"/>
        <v>-2369.8904337905915</v>
      </c>
      <c r="O102" s="84">
        <f t="shared" si="37"/>
        <v>189.6139204744386</v>
      </c>
      <c r="P102" s="84">
        <f t="shared" si="38"/>
        <v>277.46071183625185</v>
      </c>
      <c r="Q102" s="84">
        <f t="shared" si="39"/>
        <v>4023.8182193252205</v>
      </c>
      <c r="R102" s="84"/>
      <c r="S102" s="83">
        <f>((4/(1+'Input-Output '!$H$25))*(1-C102*A102)*(D102*EXP(-3*C102*A102)-(E102^2*EXP(-(3*C102+4)*A102))))-((4/(1+'Input-Output '!$H$25))*(1+C102*A102)*(EXP(-C102*A102)-(D102*E102^2*EXP(-(C102+4)*A102))))+((6*'Input-Output '!$H$25*C102*A102/(1+'Input-Output '!$H$25))*(EXP(-C102*A102)+(D102*E102^2*EXP(-(C102+4)*A102))-(D102*EXP(-3*C102*A102))-(E102^2*EXP(-(3*C102+4)*A102))))-(E102*H102*EXP(-(3*C102+2)*A102))-(E102*I102*EXP(-(C102+2)*A102))</f>
        <v>1.1354475121419126E-2</v>
      </c>
      <c r="T102" s="85">
        <f t="shared" si="0"/>
        <v>1.9305657622615648E-3</v>
      </c>
      <c r="U102" s="85">
        <f t="shared" si="13"/>
        <v>-64.880100157508224</v>
      </c>
      <c r="V102" s="85">
        <f t="shared" si="40"/>
        <v>-8.8156625181289028E-21</v>
      </c>
      <c r="W102" s="83">
        <v>-4.5993888220000001E-2</v>
      </c>
      <c r="X102" s="46">
        <f t="shared" si="27"/>
        <v>2.8878725585773863E-3</v>
      </c>
      <c r="Y102" s="46">
        <f t="shared" si="41"/>
        <v>-9.3660681920466401E-21</v>
      </c>
      <c r="Z102" s="85">
        <f t="shared" si="16"/>
        <v>-517.80928350784177</v>
      </c>
      <c r="AA102" s="46"/>
      <c r="AB102" s="86">
        <f>-(1-D102)*('Input-Output '!$H$23*W102*X102/Z102)</f>
        <v>-1.9405731464228142E-8</v>
      </c>
      <c r="AC102" s="86">
        <f>(1-D102)*(1-E102)*'Input-Output '!$H$23*W102*Y102/Z102</f>
        <v>-2.7616659098741095E-26</v>
      </c>
      <c r="AD102" s="46">
        <f>('Input-Output '!$H$23*W102*S102/Z102)/2</f>
        <v>1.2674109401151547E-7</v>
      </c>
      <c r="AE102" s="46">
        <f>(1-D102)*('Input-Output '!$H$23*W102*T102/Z102)/2</f>
        <v>6.4864428738739519E-9</v>
      </c>
      <c r="AF102" s="46">
        <f>-(1-D102)*('Input-Output '!$H$23*W102*U102/Z102)/2</f>
        <v>2.1798846304510363E-4</v>
      </c>
      <c r="AG102" s="46">
        <f>-(1-D102)*(1-E102)*('Input-Output '!$H$23*W102*V102/Z102)</f>
        <v>2.5993740543065119E-26</v>
      </c>
      <c r="AH102" s="86"/>
      <c r="AI102" s="86">
        <f t="shared" si="42"/>
        <v>9.2229223195748497E-9</v>
      </c>
      <c r="AJ102" s="86">
        <f t="shared" si="43"/>
        <v>5.9243029945240328E-26</v>
      </c>
      <c r="AK102" s="86">
        <f t="shared" si="44"/>
        <v>-5.9852872407006583E-8</v>
      </c>
      <c r="AL102" s="86">
        <f t="shared" si="45"/>
        <v>-3.0149248849848356E-9</v>
      </c>
      <c r="AM102" s="86">
        <f t="shared" si="46"/>
        <v>-6.2154492445549048E-5</v>
      </c>
      <c r="AN102" s="86">
        <f t="shared" si="47"/>
        <v>-5.5658952498859405E-26</v>
      </c>
    </row>
    <row r="103" spans="1:40">
      <c r="A103" s="46">
        <v>43</v>
      </c>
      <c r="B103" s="46">
        <f t="shared" si="1"/>
        <v>43</v>
      </c>
      <c r="C103" s="83">
        <f t="shared" si="19"/>
        <v>0.19166666666666668</v>
      </c>
      <c r="D103" s="83">
        <f t="shared" si="20"/>
        <v>0.6989964558487477</v>
      </c>
      <c r="E103" s="83">
        <f t="shared" si="21"/>
        <v>0.56120483835258117</v>
      </c>
      <c r="F103" s="84">
        <f t="shared" si="28"/>
        <v>44776.623279995001</v>
      </c>
      <c r="G103" s="84">
        <f t="shared" si="29"/>
        <v>44776.623279995001</v>
      </c>
      <c r="H103" s="84">
        <f t="shared" si="30"/>
        <v>197046.87465214133</v>
      </c>
      <c r="I103" s="84">
        <f t="shared" si="31"/>
        <v>197046.87465214133</v>
      </c>
      <c r="J103" s="84">
        <f t="shared" si="32"/>
        <v>42290.889127183553</v>
      </c>
      <c r="K103" s="84">
        <f t="shared" si="33"/>
        <v>42290.889127183553</v>
      </c>
      <c r="L103" s="84">
        <f t="shared" si="34"/>
        <v>2014329.8213888893</v>
      </c>
      <c r="M103" s="84">
        <f t="shared" si="35"/>
        <v>10504.833611111111</v>
      </c>
      <c r="N103" s="84">
        <f t="shared" si="36"/>
        <v>-2489.0314669197523</v>
      </c>
      <c r="O103" s="84">
        <f t="shared" si="37"/>
        <v>194.14943263628939</v>
      </c>
      <c r="P103" s="84">
        <f t="shared" si="38"/>
        <v>284.08781426862203</v>
      </c>
      <c r="Q103" s="84">
        <f t="shared" si="39"/>
        <v>4211.3115031166499</v>
      </c>
      <c r="R103" s="84"/>
      <c r="S103" s="83">
        <f>((4/(1+'Input-Output '!$H$25))*(1-C103*A103)*(D103*EXP(-3*C103*A103)-(E103^2*EXP(-(3*C103+4)*A103))))-((4/(1+'Input-Output '!$H$25))*(1+C103*A103)*(EXP(-C103*A103)-(D103*E103^2*EXP(-(C103+4)*A103))))+((6*'Input-Output '!$H$25*C103*A103/(1+'Input-Output '!$H$25))*(EXP(-C103*A103)+(D103*E103^2*EXP(-(C103+4)*A103))-(D103*EXP(-3*C103*A103))-(E103^2*EXP(-(3*C103+4)*A103))))-(E103*H103*EXP(-(3*C103+2)*A103))-(E103*I103*EXP(-(C103+2)*A103))</f>
        <v>9.6010185097047326E-3</v>
      </c>
      <c r="T103" s="85">
        <f t="shared" si="0"/>
        <v>1.6443341797134764E-3</v>
      </c>
      <c r="U103" s="85">
        <f t="shared" si="13"/>
        <v>-67.903244436945386</v>
      </c>
      <c r="V103" s="85">
        <f t="shared" si="40"/>
        <v>-2.7438472792624833E-21</v>
      </c>
      <c r="W103" s="83">
        <v>-0.119540334</v>
      </c>
      <c r="X103" s="46">
        <f t="shared" si="27"/>
        <v>2.4346691993863186E-3</v>
      </c>
      <c r="Y103" s="46">
        <f t="shared" si="41"/>
        <v>-2.9110134922830017E-21</v>
      </c>
      <c r="Z103" s="85">
        <f t="shared" si="16"/>
        <v>-542.80360196369656</v>
      </c>
      <c r="AA103" s="46"/>
      <c r="AB103" s="86">
        <f>-(1-D103)*('Input-Output '!$H$23*W103*X103/Z103)</f>
        <v>-4.0563311812291567E-8</v>
      </c>
      <c r="AC103" s="86">
        <f>(1-D103)*(1-E103)*'Input-Output '!$H$23*W103*Y103/Z103</f>
        <v>-2.1281365612678163E-26</v>
      </c>
      <c r="AD103" s="46">
        <f>('Input-Output '!$H$23*W103*S103/Z103)/2</f>
        <v>2.6571076298733212E-7</v>
      </c>
      <c r="AE103" s="46">
        <f>(1-D103)*('Input-Output '!$H$23*W103*T103/Z103)/2</f>
        <v>1.3697885542754371E-8</v>
      </c>
      <c r="AF103" s="46">
        <f>-(1-D103)*('Input-Output '!$H$23*W103*U103/Z103)/2</f>
        <v>5.6565805281808641E-4</v>
      </c>
      <c r="AG103" s="46">
        <f>-(1-D103)*(1-E103)*('Input-Output '!$H$23*W103*V103/Z103)</f>
        <v>2.0059273957381005E-26</v>
      </c>
      <c r="AH103" s="86"/>
      <c r="AI103" s="86">
        <f t="shared" si="42"/>
        <v>-2.9984521638259856E-8</v>
      </c>
      <c r="AJ103" s="86">
        <f t="shared" si="43"/>
        <v>-2.4449012355709631E-26</v>
      </c>
      <c r="AK103" s="86">
        <f t="shared" si="44"/>
        <v>1.9622592849942381E-7</v>
      </c>
      <c r="AL103" s="86">
        <f t="shared" si="45"/>
        <v>1.0092164208314162E-8</v>
      </c>
      <c r="AM103" s="86">
        <f t="shared" si="46"/>
        <v>3.9182325793159505E-4</v>
      </c>
      <c r="AN103" s="86">
        <f t="shared" si="47"/>
        <v>2.3026507250223062E-26</v>
      </c>
    </row>
    <row r="104" spans="1:40">
      <c r="A104" s="46">
        <v>44</v>
      </c>
      <c r="B104" s="46">
        <f t="shared" si="1"/>
        <v>44</v>
      </c>
      <c r="C104" s="83">
        <f t="shared" si="19"/>
        <v>0.19166666666666668</v>
      </c>
      <c r="D104" s="83">
        <f t="shared" si="20"/>
        <v>0.6989964558487477</v>
      </c>
      <c r="E104" s="83">
        <f t="shared" si="21"/>
        <v>0.56120483835258117</v>
      </c>
      <c r="F104" s="84">
        <f t="shared" si="28"/>
        <v>47924.492617776443</v>
      </c>
      <c r="G104" s="84">
        <f t="shared" si="29"/>
        <v>47924.492617776443</v>
      </c>
      <c r="H104" s="84">
        <f t="shared" si="30"/>
        <v>210978.12766303209</v>
      </c>
      <c r="I104" s="84">
        <f t="shared" si="31"/>
        <v>210978.12766303209</v>
      </c>
      <c r="J104" s="84">
        <f t="shared" si="32"/>
        <v>45310.233252884755</v>
      </c>
      <c r="K104" s="84">
        <f t="shared" si="33"/>
        <v>45310.233252884755</v>
      </c>
      <c r="L104" s="84">
        <f t="shared" si="34"/>
        <v>2208109.4888888896</v>
      </c>
      <c r="M104" s="84">
        <f t="shared" si="35"/>
        <v>10999.017777777777</v>
      </c>
      <c r="N104" s="84">
        <f t="shared" si="36"/>
        <v>-2611.0904519292649</v>
      </c>
      <c r="O104" s="84">
        <f t="shared" si="37"/>
        <v>198.68494479814021</v>
      </c>
      <c r="P104" s="84">
        <f t="shared" si="38"/>
        <v>290.71491670099221</v>
      </c>
      <c r="Q104" s="84">
        <f t="shared" si="39"/>
        <v>4403.0683772841485</v>
      </c>
      <c r="R104" s="84"/>
      <c r="S104" s="83">
        <f>((4/(1+'Input-Output '!$H$25))*(1-C104*A104)*(D104*EXP(-3*C104*A104)-(E104^2*EXP(-(3*C104+4)*A104))))-((4/(1+'Input-Output '!$H$25))*(1+C104*A104)*(EXP(-C104*A104)-(D104*E104^2*EXP(-(C104+4)*A104))))+((6*'Input-Output '!$H$25*C104*A104/(1+'Input-Output '!$H$25))*(EXP(-C104*A104)+(D104*E104^2*EXP(-(C104+4)*A104))-(D104*EXP(-3*C104*A104))-(E104^2*EXP(-(3*C104+4)*A104))))-(E104*H104*EXP(-(3*C104+2)*A104))-(E104*I104*EXP(-(C104+2)*A104))</f>
        <v>8.1138088923812315E-3</v>
      </c>
      <c r="T104" s="85">
        <f t="shared" si="0"/>
        <v>1.3992194514277302E-3</v>
      </c>
      <c r="U104" s="85">
        <f t="shared" si="13"/>
        <v>-70.995134906084019</v>
      </c>
      <c r="V104" s="85">
        <f t="shared" si="40"/>
        <v>-8.5351375835703077E-22</v>
      </c>
      <c r="W104" s="83">
        <v>-8.2803359379999997E-2</v>
      </c>
      <c r="X104" s="46">
        <f t="shared" si="27"/>
        <v>2.0517056830014137E-3</v>
      </c>
      <c r="Y104" s="46">
        <f t="shared" si="41"/>
        <v>-9.0428457489096965E-22</v>
      </c>
      <c r="Z104" s="85">
        <f t="shared" si="16"/>
        <v>-568.38602366414182</v>
      </c>
      <c r="AA104" s="46"/>
      <c r="AB104" s="86">
        <f>-(1-D104)*('Input-Output '!$H$23*W104*X104/Z104)</f>
        <v>-2.2612122427959555E-8</v>
      </c>
      <c r="AC104" s="86">
        <f>(1-D104)*(1-E104)*'Input-Output '!$H$23*W104*Y104/Z104</f>
        <v>-4.373138377510982E-27</v>
      </c>
      <c r="AD104" s="46">
        <f>('Input-Output '!$H$23*W104*S104/Z104)/2</f>
        <v>1.4854205788738232E-7</v>
      </c>
      <c r="AE104" s="46">
        <f>(1-D104)*('Input-Output '!$H$23*W104*T104/Z104)/2</f>
        <v>7.7104922507651022E-9</v>
      </c>
      <c r="AF104" s="46">
        <f>-(1-D104)*('Input-Output '!$H$23*W104*U104/Z104)/2</f>
        <v>3.9122343316255531E-4</v>
      </c>
      <c r="AG104" s="46">
        <f>-(1-D104)*(1-E104)*('Input-Output '!$H$23*W104*V104/Z104)</f>
        <v>4.12760968841562E-27</v>
      </c>
      <c r="AH104" s="86"/>
      <c r="AI104" s="86">
        <f t="shared" si="42"/>
        <v>-3.1587717120125561E-8</v>
      </c>
      <c r="AJ104" s="86">
        <f t="shared" si="43"/>
        <v>-1.2827251995094573E-26</v>
      </c>
      <c r="AK104" s="86">
        <f t="shared" si="44"/>
        <v>2.0712641043735723E-7</v>
      </c>
      <c r="AL104" s="86">
        <f t="shared" si="45"/>
        <v>1.0704188896759737E-8</v>
      </c>
      <c r="AM104" s="86">
        <f t="shared" si="46"/>
        <v>4.7844074299032086E-4</v>
      </c>
      <c r="AN104" s="86">
        <f t="shared" si="47"/>
        <v>1.2093441822898312E-26</v>
      </c>
    </row>
    <row r="105" spans="1:40">
      <c r="A105" s="46">
        <v>45</v>
      </c>
      <c r="B105" s="46">
        <f t="shared" si="1"/>
        <v>45</v>
      </c>
      <c r="C105" s="83">
        <f t="shared" si="19"/>
        <v>0.19166666666666668</v>
      </c>
      <c r="D105" s="83">
        <f t="shared" si="20"/>
        <v>0.6989964558487477</v>
      </c>
      <c r="E105" s="83">
        <f t="shared" si="21"/>
        <v>0.56120483835258117</v>
      </c>
      <c r="F105" s="84">
        <f t="shared" si="28"/>
        <v>51216.345416347758</v>
      </c>
      <c r="G105" s="84">
        <f t="shared" si="29"/>
        <v>51216.345416347758</v>
      </c>
      <c r="H105" s="84">
        <f t="shared" si="30"/>
        <v>225551.1208531723</v>
      </c>
      <c r="I105" s="84">
        <f t="shared" si="31"/>
        <v>225551.1208531723</v>
      </c>
      <c r="J105" s="84">
        <f t="shared" si="32"/>
        <v>48470.345455678922</v>
      </c>
      <c r="K105" s="84">
        <f t="shared" si="33"/>
        <v>48470.345455678922</v>
      </c>
      <c r="L105" s="84">
        <f t="shared" si="34"/>
        <v>2415550.8125000005</v>
      </c>
      <c r="M105" s="84">
        <f t="shared" si="35"/>
        <v>11504.5625</v>
      </c>
      <c r="N105" s="84">
        <f t="shared" si="36"/>
        <v>-2736.0673888191286</v>
      </c>
      <c r="O105" s="84">
        <f t="shared" si="37"/>
        <v>203.220456959991</v>
      </c>
      <c r="P105" s="84">
        <f t="shared" si="38"/>
        <v>297.34201913336233</v>
      </c>
      <c r="Q105" s="84">
        <f t="shared" si="39"/>
        <v>4599.0888418277173</v>
      </c>
      <c r="R105" s="84"/>
      <c r="S105" s="83">
        <f>((4/(1+'Input-Output '!$H$25))*(1-C105*A105)*(D105*EXP(-3*C105*A105)-(E105^2*EXP(-(3*C105+4)*A105))))-((4/(1+'Input-Output '!$H$25))*(1+C105*A105)*(EXP(-C105*A105)-(D105*E105^2*EXP(-(C105+4)*A105))))+((6*'Input-Output '!$H$25*C105*A105/(1+'Input-Output '!$H$25))*(EXP(-C105*A105)+(D105*E105^2*EXP(-(C105+4)*A105))-(D105*EXP(-3*C105*A105))-(E105^2*EXP(-(3*C105+4)*A105))))-(E105*H105*EXP(-(3*C105+2)*A105))-(E105*I105*EXP(-(C105+2)*A105))</f>
        <v>6.8533127820558839E-3</v>
      </c>
      <c r="T105" s="85">
        <f t="shared" si="0"/>
        <v>1.1895861945239792E-3</v>
      </c>
      <c r="U105" s="85">
        <f t="shared" si="13"/>
        <v>-74.155771564924123</v>
      </c>
      <c r="V105" s="85">
        <f t="shared" si="40"/>
        <v>-2.6534970151834886E-22</v>
      </c>
      <c r="W105" s="83">
        <v>2.834885438E-2</v>
      </c>
      <c r="X105" s="46">
        <f t="shared" si="27"/>
        <v>1.7282670080800313E-3</v>
      </c>
      <c r="Y105" s="46">
        <f t="shared" si="41"/>
        <v>-2.8076953989624549E-22</v>
      </c>
      <c r="Z105" s="85">
        <f t="shared" si="16"/>
        <v>-594.55654818399091</v>
      </c>
      <c r="AA105" s="46"/>
      <c r="AB105" s="86">
        <f>-(1-D105)*('Input-Output '!$H$23*W105*X105/Z105)</f>
        <v>6.2341161047665832E-9</v>
      </c>
      <c r="AC105" s="86">
        <f>(1-D105)*(1-E105)*'Input-Output '!$H$23*W105*Y105/Z105</f>
        <v>4.4440185936581374E-28</v>
      </c>
      <c r="AD105" s="46">
        <f>('Input-Output '!$H$23*W105*S105/Z105)/2</f>
        <v>-4.1064164900455351E-8</v>
      </c>
      <c r="AE105" s="46">
        <f>(1-D105)*('Input-Output '!$H$23*W105*T105/Z105)/2</f>
        <v>-2.1455071521409604E-9</v>
      </c>
      <c r="AF105" s="46">
        <f>-(1-D105)*('Input-Output '!$H$23*W105*U105/Z105)/2</f>
        <v>-1.3374544778467406E-4</v>
      </c>
      <c r="AG105" s="46">
        <f>-(1-D105)*(1-E105)*('Input-Output '!$H$23*W105*V105/Z105)</f>
        <v>-4.1999534842880145E-28</v>
      </c>
      <c r="AH105" s="86"/>
      <c r="AI105" s="86">
        <f t="shared" si="42"/>
        <v>-8.1890031615964865E-9</v>
      </c>
      <c r="AJ105" s="86">
        <f t="shared" si="43"/>
        <v>-1.9643682590725841E-27</v>
      </c>
      <c r="AK105" s="86">
        <f t="shared" si="44"/>
        <v>5.373894649346348E-8</v>
      </c>
      <c r="AL105" s="86">
        <f t="shared" si="45"/>
        <v>2.7824925493120707E-9</v>
      </c>
      <c r="AM105" s="86">
        <f t="shared" si="46"/>
        <v>1.2873899268894064E-4</v>
      </c>
      <c r="AN105" s="86">
        <f t="shared" si="47"/>
        <v>1.8538071699934094E-27</v>
      </c>
    </row>
    <row r="106" spans="1:40">
      <c r="A106" s="46">
        <v>46</v>
      </c>
      <c r="B106" s="46">
        <f t="shared" si="1"/>
        <v>46</v>
      </c>
      <c r="C106" s="83">
        <f t="shared" si="19"/>
        <v>0.19166666666666668</v>
      </c>
      <c r="D106" s="83">
        <f t="shared" si="20"/>
        <v>0.6989964558487477</v>
      </c>
      <c r="E106" s="83">
        <f t="shared" si="21"/>
        <v>0.56120483835258117</v>
      </c>
      <c r="F106" s="84">
        <f t="shared" si="28"/>
        <v>54655.397059405863</v>
      </c>
      <c r="G106" s="84">
        <f t="shared" si="29"/>
        <v>54655.397059405863</v>
      </c>
      <c r="H106" s="84">
        <f t="shared" si="30"/>
        <v>240780.30731530051</v>
      </c>
      <c r="I106" s="84">
        <f t="shared" si="31"/>
        <v>240780.30731530051</v>
      </c>
      <c r="J106" s="84">
        <f t="shared" si="32"/>
        <v>51774.44111926297</v>
      </c>
      <c r="K106" s="84">
        <f t="shared" si="33"/>
        <v>51774.44111926297</v>
      </c>
      <c r="L106" s="84">
        <f t="shared" si="34"/>
        <v>2637281.5388888889</v>
      </c>
      <c r="M106" s="84">
        <f t="shared" si="35"/>
        <v>12021.467777777778</v>
      </c>
      <c r="N106" s="84">
        <f t="shared" si="36"/>
        <v>-2863.9622775893445</v>
      </c>
      <c r="O106" s="84">
        <f t="shared" si="37"/>
        <v>207.75596912184176</v>
      </c>
      <c r="P106" s="84">
        <f t="shared" si="38"/>
        <v>303.96912156573245</v>
      </c>
      <c r="Q106" s="84">
        <f t="shared" si="39"/>
        <v>4799.3728967473571</v>
      </c>
      <c r="R106" s="84"/>
      <c r="S106" s="83">
        <f>((4/(1+'Input-Output '!$H$25))*(1-C106*A106)*(D106*EXP(-3*C106*A106)-(E106^2*EXP(-(3*C106+4)*A106))))-((4/(1+'Input-Output '!$H$25))*(1+C106*A106)*(EXP(-C106*A106)-(D106*E106^2*EXP(-(C106+4)*A106))))+((6*'Input-Output '!$H$25*C106*A106/(1+'Input-Output '!$H$25))*(EXP(-C106*A106)+(D106*E106^2*EXP(-(C106+4)*A106))-(D106*EXP(-3*C106*A106))-(E106^2*EXP(-(3*C106+4)*A106))))-(E106*H106*EXP(-(3*C106+2)*A106))-(E106*I106*EXP(-(C106+2)*A106))</f>
        <v>5.785687713957724E-3</v>
      </c>
      <c r="T106" s="85">
        <f t="shared" si="0"/>
        <v>1.0105139990010136E-3</v>
      </c>
      <c r="U106" s="85">
        <f t="shared" si="13"/>
        <v>-77.385154413465742</v>
      </c>
      <c r="V106" s="85">
        <f t="shared" si="40"/>
        <v>-8.2450867703491225E-23</v>
      </c>
      <c r="W106" s="83">
        <v>0.1112908366</v>
      </c>
      <c r="X106" s="46">
        <f t="shared" si="27"/>
        <v>1.4552391421387585E-3</v>
      </c>
      <c r="Y106" s="46">
        <f t="shared" si="41"/>
        <v>-8.7134098015158169E-23</v>
      </c>
      <c r="Z106" s="85">
        <f t="shared" si="16"/>
        <v>-621.31517521683622</v>
      </c>
      <c r="AA106" s="46"/>
      <c r="AB106" s="86">
        <f>-(1-D106)*('Input-Output '!$H$23*W106*X106/Z106)</f>
        <v>1.9719845769855908E-8</v>
      </c>
      <c r="AC106" s="86">
        <f>(1-D106)*(1-E106)*'Input-Output '!$H$23*W106*Y106/Z106</f>
        <v>5.1810659019936391E-28</v>
      </c>
      <c r="AD106" s="46">
        <f>('Input-Output '!$H$23*W106*S106/Z106)/2</f>
        <v>-1.3023344537632271E-7</v>
      </c>
      <c r="AE106" s="46">
        <f>(1-D106)*('Input-Output '!$H$23*W106*T106/Z106)/2</f>
        <v>-6.8467029340941949E-9</v>
      </c>
      <c r="AF106" s="46">
        <f>-(1-D106)*('Input-Output '!$H$23*W106*U106/Z106)/2</f>
        <v>-5.243204589959143E-4</v>
      </c>
      <c r="AG106" s="46">
        <f>-(1-D106)*(1-E106)*('Input-Output '!$H$23*W106*V106/Z106)</f>
        <v>-4.9025971345228429E-28</v>
      </c>
      <c r="AH106" s="86"/>
      <c r="AI106" s="86">
        <f t="shared" si="42"/>
        <v>1.2976980937311245E-8</v>
      </c>
      <c r="AJ106" s="86">
        <f t="shared" si="43"/>
        <v>4.8125422478258887E-28</v>
      </c>
      <c r="AK106" s="86">
        <f t="shared" si="44"/>
        <v>-8.5648805138389033E-8</v>
      </c>
      <c r="AL106" s="86">
        <f t="shared" si="45"/>
        <v>-4.4961050431175775E-9</v>
      </c>
      <c r="AM106" s="86">
        <f t="shared" si="46"/>
        <v>-3.2903295339029416E-4</v>
      </c>
      <c r="AN106" s="86">
        <f t="shared" si="47"/>
        <v>-4.5512753094054282E-28</v>
      </c>
    </row>
    <row r="107" spans="1:40">
      <c r="A107" s="46">
        <v>47</v>
      </c>
      <c r="B107" s="46">
        <f t="shared" si="1"/>
        <v>47</v>
      </c>
      <c r="C107" s="83">
        <f t="shared" si="19"/>
        <v>0.19166666666666668</v>
      </c>
      <c r="D107" s="83">
        <f t="shared" si="20"/>
        <v>0.6989964558487477</v>
      </c>
      <c r="E107" s="83">
        <f t="shared" si="21"/>
        <v>0.56120483835258117</v>
      </c>
      <c r="F107" s="84">
        <f t="shared" si="28"/>
        <v>58244.862930647651</v>
      </c>
      <c r="G107" s="84">
        <f t="shared" si="29"/>
        <v>58244.862930647651</v>
      </c>
      <c r="H107" s="84">
        <f t="shared" si="30"/>
        <v>256680.14014215526</v>
      </c>
      <c r="I107" s="84">
        <f t="shared" si="31"/>
        <v>256680.14014215526</v>
      </c>
      <c r="J107" s="84">
        <f t="shared" si="32"/>
        <v>55225.735627333808</v>
      </c>
      <c r="K107" s="84">
        <f t="shared" si="33"/>
        <v>55225.735627333808</v>
      </c>
      <c r="L107" s="84">
        <f t="shared" si="34"/>
        <v>2873943.5213888893</v>
      </c>
      <c r="M107" s="84">
        <f t="shared" si="35"/>
        <v>12549.733611111111</v>
      </c>
      <c r="N107" s="84">
        <f t="shared" si="36"/>
        <v>-2994.7751182399115</v>
      </c>
      <c r="O107" s="84">
        <f t="shared" si="37"/>
        <v>212.29148128369258</v>
      </c>
      <c r="P107" s="84">
        <f t="shared" si="38"/>
        <v>310.59622399810269</v>
      </c>
      <c r="Q107" s="84">
        <f t="shared" si="39"/>
        <v>5003.9205420430671</v>
      </c>
      <c r="R107" s="84"/>
      <c r="S107" s="83">
        <f>((4/(1+'Input-Output '!$H$25))*(1-C107*A107)*(D107*EXP(-3*C107*A107)-(E107^2*EXP(-(3*C107+4)*A107))))-((4/(1+'Input-Output '!$H$25))*(1+C107*A107)*(EXP(-C107*A107)-(D107*E107^2*EXP(-(C107+4)*A107))))+((6*'Input-Output '!$H$25*C107*A107/(1+'Input-Output '!$H$25))*(EXP(-C107*A107)+(D107*E107^2*EXP(-(C107+4)*A107))-(D107*EXP(-3*C107*A107))-(E107^2*EXP(-(3*C107+4)*A107))))-(E107*H107*EXP(-(3*C107+2)*A107))-(E107*I107*EXP(-(C107+2)*A107))</f>
        <v>4.8819996905762209E-3</v>
      </c>
      <c r="T107" s="85">
        <f t="shared" si="0"/>
        <v>8.5771946102684447E-4</v>
      </c>
      <c r="U107" s="85">
        <f t="shared" si="13"/>
        <v>-80.683283451708832</v>
      </c>
      <c r="V107" s="85">
        <f t="shared" si="40"/>
        <v>-2.5606530096879056E-23</v>
      </c>
      <c r="W107" s="83">
        <v>9.1268764239999994E-2</v>
      </c>
      <c r="X107" s="46">
        <f t="shared" si="27"/>
        <v>1.2248765131507963E-3</v>
      </c>
      <c r="Y107" s="46">
        <f t="shared" si="41"/>
        <v>-2.7028895646163029E-23</v>
      </c>
      <c r="Z107" s="85">
        <f t="shared" si="16"/>
        <v>-648.66190454220316</v>
      </c>
      <c r="AA107" s="46"/>
      <c r="AB107" s="86">
        <f>-(1-D107)*('Input-Output '!$H$23*W107*X107/Z107)</f>
        <v>1.3038204393519281E-8</v>
      </c>
      <c r="AC107" s="86">
        <f>(1-D107)*(1-E107)*'Input-Output '!$H$23*W107*Y107/Z107</f>
        <v>1.2624541361525996E-28</v>
      </c>
      <c r="AD107" s="46">
        <f>('Input-Output '!$H$23*W107*S107/Z107)/2</f>
        <v>-8.6322025143036345E-8</v>
      </c>
      <c r="AE107" s="46">
        <f>(1-D107)*('Input-Output '!$H$23*W107*T107/Z107)/2</f>
        <v>-4.5649996244929318E-9</v>
      </c>
      <c r="AF107" s="46">
        <f>-(1-D107)*('Input-Output '!$H$23*W107*U107/Z107)/2</f>
        <v>-4.2941681446630962E-4</v>
      </c>
      <c r="AG107" s="46">
        <f>-(1-D107)*(1-E107)*('Input-Output '!$H$23*W107*V107/Z107)</f>
        <v>-1.1960188923926707E-28</v>
      </c>
      <c r="AH107" s="86"/>
      <c r="AI107" s="86">
        <f t="shared" si="42"/>
        <v>1.6379025081687595E-8</v>
      </c>
      <c r="AJ107" s="86">
        <f t="shared" si="43"/>
        <v>3.2217600190731196E-28</v>
      </c>
      <c r="AK107" s="86">
        <f t="shared" si="44"/>
        <v>-1.0827773525967953E-7</v>
      </c>
      <c r="AL107" s="86">
        <f t="shared" si="45"/>
        <v>-5.7058512792935638E-9</v>
      </c>
      <c r="AM107" s="86">
        <f t="shared" si="46"/>
        <v>-4.7686863673111193E-4</v>
      </c>
      <c r="AN107" s="86">
        <f t="shared" si="47"/>
        <v>-3.0493080134577567E-28</v>
      </c>
    </row>
    <row r="108" spans="1:40">
      <c r="A108" s="46">
        <v>48</v>
      </c>
      <c r="B108" s="46">
        <f t="shared" si="1"/>
        <v>48</v>
      </c>
      <c r="C108" s="83">
        <f t="shared" si="19"/>
        <v>0.19166666666666668</v>
      </c>
      <c r="D108" s="83">
        <f t="shared" si="20"/>
        <v>0.6989964558487477</v>
      </c>
      <c r="E108" s="83">
        <f t="shared" si="21"/>
        <v>0.56120483835258117</v>
      </c>
      <c r="F108" s="84">
        <f t="shared" si="28"/>
        <v>61987.958413770008</v>
      </c>
      <c r="G108" s="84">
        <f t="shared" si="29"/>
        <v>61987.958413770008</v>
      </c>
      <c r="H108" s="84">
        <f t="shared" si="30"/>
        <v>273265.07242647512</v>
      </c>
      <c r="I108" s="84">
        <f t="shared" si="31"/>
        <v>273265.07242647512</v>
      </c>
      <c r="J108" s="84">
        <f t="shared" si="32"/>
        <v>58827.444363588307</v>
      </c>
      <c r="K108" s="84">
        <f t="shared" si="33"/>
        <v>58827.444363588307</v>
      </c>
      <c r="L108" s="84">
        <f t="shared" si="34"/>
        <v>3126192.72</v>
      </c>
      <c r="M108" s="84">
        <f t="shared" si="35"/>
        <v>13089.359999999999</v>
      </c>
      <c r="N108" s="84">
        <f t="shared" si="36"/>
        <v>-3128.5059107708303</v>
      </c>
      <c r="O108" s="84">
        <f t="shared" si="37"/>
        <v>216.82699344554339</v>
      </c>
      <c r="P108" s="84">
        <f t="shared" si="38"/>
        <v>317.22332643047281</v>
      </c>
      <c r="Q108" s="84">
        <f t="shared" si="39"/>
        <v>5212.7317777148473</v>
      </c>
      <c r="R108" s="84"/>
      <c r="S108" s="83">
        <f>((4/(1+'Input-Output '!$H$25))*(1-C108*A108)*(D108*EXP(-3*C108*A108)-(E108^2*EXP(-(3*C108+4)*A108))))-((4/(1+'Input-Output '!$H$25))*(1+C108*A108)*(EXP(-C108*A108)-(D108*E108^2*EXP(-(C108+4)*A108))))+((6*'Input-Output '!$H$25*C108*A108/(1+'Input-Output '!$H$25))*(EXP(-C108*A108)+(D108*E108^2*EXP(-(C108+4)*A108))-(D108*EXP(-3*C108*A108))-(E108^2*EXP(-(3*C108+4)*A108))))-(E108*H108*EXP(-(3*C108+2)*A108))-(E108*I108*EXP(-(C108+2)*A108))</f>
        <v>4.1175404775473726E-3</v>
      </c>
      <c r="T108" s="85">
        <f t="shared" si="0"/>
        <v>7.2748366150219429E-4</v>
      </c>
      <c r="U108" s="85">
        <f t="shared" si="13"/>
        <v>-84.050158679653407</v>
      </c>
      <c r="V108" s="85">
        <f t="shared" si="40"/>
        <v>-7.9486753124946538E-24</v>
      </c>
      <c r="W108" s="83">
        <v>-1.1328953419999999E-2</v>
      </c>
      <c r="X108" s="46">
        <f t="shared" si="27"/>
        <v>1.0306019046507147E-3</v>
      </c>
      <c r="Y108" s="46">
        <f t="shared" si="41"/>
        <v>-8.3806685454534588E-24</v>
      </c>
      <c r="Z108" s="85">
        <f t="shared" si="16"/>
        <v>-676.59673600167696</v>
      </c>
      <c r="AA108" s="46"/>
      <c r="AB108" s="86">
        <f>-(1-D108)*('Input-Output '!$H$23*W108*X108/Z108)</f>
        <v>-1.3054869471178195E-9</v>
      </c>
      <c r="AC108" s="86">
        <f>(1-D108)*(1-E108)*'Input-Output '!$H$23*W108*Y108/Z108</f>
        <v>-4.6582424426047485E-30</v>
      </c>
      <c r="AD108" s="46">
        <f>('Input-Output '!$H$23*W108*S108/Z108)/2</f>
        <v>8.6639884665699591E-9</v>
      </c>
      <c r="AE108" s="46">
        <f>(1-D108)*('Input-Output '!$H$23*W108*T108/Z108)/2</f>
        <v>4.6076007624615539E-10</v>
      </c>
      <c r="AF108" s="46">
        <f>-(1-D108)*('Input-Output '!$H$23*W108*U108/Z108)/2</f>
        <v>5.3234126855537297E-5</v>
      </c>
      <c r="AG108" s="46">
        <f>-(1-D108)*(1-E108)*('Input-Output '!$H$23*W108*V108/Z108)</f>
        <v>4.4181268477959737E-30</v>
      </c>
      <c r="AH108" s="86"/>
      <c r="AI108" s="86">
        <f t="shared" si="42"/>
        <v>5.8663587232007308E-9</v>
      </c>
      <c r="AJ108" s="86">
        <f t="shared" si="43"/>
        <v>6.0793585586327601E-29</v>
      </c>
      <c r="AK108" s="86">
        <f t="shared" si="44"/>
        <v>-3.8829018338233195E-8</v>
      </c>
      <c r="AL108" s="86">
        <f t="shared" si="45"/>
        <v>-2.0521197741233884E-9</v>
      </c>
      <c r="AM108" s="86">
        <f t="shared" si="46"/>
        <v>-1.8809134380538616E-4</v>
      </c>
      <c r="AN108" s="86">
        <f t="shared" si="47"/>
        <v>-5.7591881195735543E-29</v>
      </c>
    </row>
    <row r="109" spans="1:40">
      <c r="A109" s="46">
        <v>49</v>
      </c>
      <c r="B109" s="46">
        <f t="shared" si="1"/>
        <v>49</v>
      </c>
      <c r="C109" s="83">
        <f t="shared" si="19"/>
        <v>0.19166666666666668</v>
      </c>
      <c r="D109" s="83">
        <f t="shared" si="20"/>
        <v>0.6989964558487477</v>
      </c>
      <c r="E109" s="83">
        <f t="shared" si="21"/>
        <v>0.56120483835258117</v>
      </c>
      <c r="F109" s="84">
        <f t="shared" si="28"/>
        <v>65887.898892469864</v>
      </c>
      <c r="G109" s="84">
        <f t="shared" si="29"/>
        <v>65887.898892469864</v>
      </c>
      <c r="H109" s="84">
        <f t="shared" si="30"/>
        <v>290549.55726099864</v>
      </c>
      <c r="I109" s="84">
        <f t="shared" si="31"/>
        <v>290549.55726099864</v>
      </c>
      <c r="J109" s="84">
        <f t="shared" si="32"/>
        <v>62582.782711723397</v>
      </c>
      <c r="K109" s="84">
        <f t="shared" si="33"/>
        <v>62582.782711723397</v>
      </c>
      <c r="L109" s="84">
        <f t="shared" si="34"/>
        <v>3394699.2013888895</v>
      </c>
      <c r="M109" s="84">
        <f t="shared" si="35"/>
        <v>13640.346944444444</v>
      </c>
      <c r="N109" s="84">
        <f t="shared" si="36"/>
        <v>-3265.1546551821007</v>
      </c>
      <c r="O109" s="84">
        <f t="shared" si="37"/>
        <v>221.36250560739416</v>
      </c>
      <c r="P109" s="84">
        <f t="shared" si="38"/>
        <v>323.85042886284293</v>
      </c>
      <c r="Q109" s="84">
        <f t="shared" si="39"/>
        <v>5425.8066037626986</v>
      </c>
      <c r="R109" s="84"/>
      <c r="S109" s="83">
        <f>((4/(1+'Input-Output '!$H$25))*(1-C109*A109)*(D109*EXP(-3*C109*A109)-(E109^2*EXP(-(3*C109+4)*A109))))-((4/(1+'Input-Output '!$H$25))*(1+C109*A109)*(EXP(-C109*A109)-(D109*E109^2*EXP(-(C109+4)*A109))))+((6*'Input-Output '!$H$25*C109*A109/(1+'Input-Output '!$H$25))*(EXP(-C109*A109)+(D109*E109^2*EXP(-(C109+4)*A109))-(D109*EXP(-3*C109*A109))-(E109^2*EXP(-(3*C109+4)*A109))))-(E109*H109*EXP(-(3*C109+2)*A109))-(E109*I109*EXP(-(C109+2)*A109))</f>
        <v>3.4712337265352124E-3</v>
      </c>
      <c r="T109" s="85">
        <f t="shared" si="0"/>
        <v>6.165855629670778E-4</v>
      </c>
      <c r="U109" s="85">
        <f t="shared" si="13"/>
        <v>-87.485780097299497</v>
      </c>
      <c r="V109" s="85">
        <f t="shared" si="40"/>
        <v>-2.4662456879273204E-24</v>
      </c>
      <c r="W109" s="83">
        <v>-0.101506128</v>
      </c>
      <c r="X109" s="46">
        <f t="shared" si="27"/>
        <v>8.6683452399760282E-4</v>
      </c>
      <c r="Y109" s="46">
        <f t="shared" si="41"/>
        <v>-2.597448356933175E-24</v>
      </c>
      <c r="Z109" s="85">
        <f t="shared" si="16"/>
        <v>-705.11966948158977</v>
      </c>
      <c r="AA109" s="46"/>
      <c r="AB109" s="86">
        <f>-(1-D109)*('Input-Output '!$H$23*W109*X109/Z109)</f>
        <v>-9.4403334012051882E-9</v>
      </c>
      <c r="AC109" s="86">
        <f>(1-D109)*(1-E109)*'Input-Output '!$H$23*W109*Y109/Z109</f>
        <v>-1.2412517798724463E-29</v>
      </c>
      <c r="AD109" s="46">
        <f>('Input-Output '!$H$23*W109*S109/Z109)/2</f>
        <v>6.2796202947574322E-8</v>
      </c>
      <c r="AE109" s="46">
        <f>(1-D109)*('Input-Output '!$H$23*W109*T109/Z109)/2</f>
        <v>3.3574881500653667E-9</v>
      </c>
      <c r="AF109" s="46">
        <f>-(1-D109)*('Input-Output '!$H$23*W109*U109/Z109)/2</f>
        <v>4.7638557828443874E-4</v>
      </c>
      <c r="AG109" s="46">
        <f>-(1-D109)*(1-E109)*('Input-Output '!$H$23*W109*V109/Z109)</f>
        <v>1.1785534990797466E-29</v>
      </c>
      <c r="AH109" s="86"/>
      <c r="AI109" s="86">
        <f t="shared" si="42"/>
        <v>-5.3729101741615038E-9</v>
      </c>
      <c r="AJ109" s="86">
        <f t="shared" si="43"/>
        <v>-8.5353801206646058E-30</v>
      </c>
      <c r="AK109" s="86">
        <f t="shared" si="44"/>
        <v>3.5730095707072138E-8</v>
      </c>
      <c r="AL109" s="86">
        <f t="shared" si="45"/>
        <v>1.9091241131557611E-9</v>
      </c>
      <c r="AM109" s="86">
        <f t="shared" si="46"/>
        <v>2.6480985256998804E-4</v>
      </c>
      <c r="AN109" s="86">
        <f t="shared" si="47"/>
        <v>8.1018309192967204E-30</v>
      </c>
    </row>
    <row r="110" spans="1:40">
      <c r="A110" s="46">
        <v>50</v>
      </c>
      <c r="B110" s="46">
        <f t="shared" si="1"/>
        <v>50</v>
      </c>
      <c r="C110" s="83">
        <f t="shared" si="19"/>
        <v>0.19166666666666668</v>
      </c>
      <c r="D110" s="83">
        <f t="shared" si="20"/>
        <v>0.6989964558487477</v>
      </c>
      <c r="E110" s="83">
        <f t="shared" si="21"/>
        <v>0.56120483835258117</v>
      </c>
      <c r="F110" s="84">
        <f t="shared" si="28"/>
        <v>69947.899750444136</v>
      </c>
      <c r="G110" s="84">
        <f t="shared" si="29"/>
        <v>69947.899750444136</v>
      </c>
      <c r="H110" s="84">
        <f t="shared" si="30"/>
        <v>308548.04773846432</v>
      </c>
      <c r="I110" s="84">
        <f t="shared" si="31"/>
        <v>308548.04773846432</v>
      </c>
      <c r="J110" s="84">
        <f t="shared" si="32"/>
        <v>66494.966055436002</v>
      </c>
      <c r="K110" s="84">
        <f t="shared" si="33"/>
        <v>66494.966055436002</v>
      </c>
      <c r="L110" s="84">
        <f t="shared" si="34"/>
        <v>3680147.1388888895</v>
      </c>
      <c r="M110" s="84">
        <f t="shared" si="35"/>
        <v>14202.694444444445</v>
      </c>
      <c r="N110" s="84">
        <f t="shared" si="36"/>
        <v>-3404.7213514737223</v>
      </c>
      <c r="O110" s="84">
        <f t="shared" si="37"/>
        <v>225.898017769245</v>
      </c>
      <c r="P110" s="84">
        <f t="shared" si="38"/>
        <v>330.47753129521317</v>
      </c>
      <c r="Q110" s="84">
        <f t="shared" si="39"/>
        <v>5643.1450201866191</v>
      </c>
      <c r="R110" s="84"/>
      <c r="S110" s="83">
        <f>((4/(1+'Input-Output '!$H$25))*(1-C110*A110)*(D110*EXP(-3*C110*A110)-(E110^2*EXP(-(3*C110+4)*A110))))-((4/(1+'Input-Output '!$H$25))*(1+C110*A110)*(EXP(-C110*A110)-(D110*E110^2*EXP(-(C110+4)*A110))))+((6*'Input-Output '!$H$25*C110*A110/(1+'Input-Output '!$H$25))*(EXP(-C110*A110)+(D110*E110^2*EXP(-(C110+4)*A110))-(D110*EXP(-3*C110*A110))-(E110^2*EXP(-(3*C110+4)*A110))))-(E110*H110*EXP(-(3*C110+2)*A110))-(E110*I110*EXP(-(C110+2)*A110))</f>
        <v>2.925119708521569E-3</v>
      </c>
      <c r="T110" s="85">
        <f t="shared" si="0"/>
        <v>5.2224146694879669E-4</v>
      </c>
      <c r="U110" s="85">
        <f t="shared" si="13"/>
        <v>-90.990147704647029</v>
      </c>
      <c r="V110" s="85">
        <f t="shared" si="40"/>
        <v>-7.6486351116867315E-25</v>
      </c>
      <c r="W110" s="83">
        <v>-9.7511828130000006E-2</v>
      </c>
      <c r="X110" s="46">
        <f t="shared" si="27"/>
        <v>7.2884250343011373E-4</v>
      </c>
      <c r="Y110" s="46">
        <f t="shared" si="41"/>
        <v>-8.0471168293892578E-25</v>
      </c>
      <c r="Z110" s="85">
        <f t="shared" si="16"/>
        <v>-734.23070490048553</v>
      </c>
      <c r="AA110" s="46"/>
      <c r="AB110" s="86">
        <f>-(1-D110)*('Input-Output '!$H$23*W110*X110/Z110)</f>
        <v>-7.3228501603025062E-9</v>
      </c>
      <c r="AC110" s="86">
        <f>(1-D110)*(1-E110)*'Input-Output '!$H$23*W110*Y110/Z110</f>
        <v>-3.5477139305075529E-30</v>
      </c>
      <c r="AD110" s="46">
        <f>('Input-Output '!$H$23*W110*S110/Z110)/2</f>
        <v>4.8818956892218808E-8</v>
      </c>
      <c r="AE110" s="46">
        <f>(1-D110)*('Input-Output '!$H$23*W110*T110/Z110)/2</f>
        <v>2.6235407457472131E-9</v>
      </c>
      <c r="AF110" s="46">
        <f>-(1-D110)*('Input-Output '!$H$23*W110*U110/Z110)/2</f>
        <v>4.5709958912187209E-4</v>
      </c>
      <c r="AG110" s="46">
        <f>-(1-D110)*(1-E110)*('Input-Output '!$H$23*W110*V110/Z110)</f>
        <v>3.3720362100371865E-30</v>
      </c>
      <c r="AH110" s="86"/>
      <c r="AI110" s="86">
        <f t="shared" si="42"/>
        <v>-8.3815917807538472E-9</v>
      </c>
      <c r="AJ110" s="86">
        <f t="shared" si="43"/>
        <v>-7.9801158646160083E-30</v>
      </c>
      <c r="AK110" s="86">
        <f t="shared" si="44"/>
        <v>5.5807579919896562E-8</v>
      </c>
      <c r="AL110" s="86">
        <f t="shared" si="45"/>
        <v>2.9905144479062901E-9</v>
      </c>
      <c r="AM110" s="86">
        <f t="shared" si="46"/>
        <v>4.6674258370315539E-4</v>
      </c>
      <c r="AN110" s="86">
        <f t="shared" si="47"/>
        <v>7.5787856004173265E-30</v>
      </c>
    </row>
    <row r="111" spans="1:40">
      <c r="A111" s="46">
        <v>51</v>
      </c>
      <c r="B111" s="46">
        <f t="shared" si="1"/>
        <v>51</v>
      </c>
      <c r="C111" s="83">
        <f t="shared" si="19"/>
        <v>0.19166666666666668</v>
      </c>
      <c r="D111" s="83">
        <f t="shared" si="20"/>
        <v>0.6989964558487477</v>
      </c>
      <c r="E111" s="83">
        <f t="shared" si="21"/>
        <v>0.56120483835258117</v>
      </c>
      <c r="F111" s="84">
        <f t="shared" si="28"/>
        <v>74171.17637138968</v>
      </c>
      <c r="G111" s="84">
        <f t="shared" si="29"/>
        <v>74171.17637138968</v>
      </c>
      <c r="H111" s="84">
        <f t="shared" si="30"/>
        <v>327274.99695161078</v>
      </c>
      <c r="I111" s="84">
        <f t="shared" si="31"/>
        <v>327274.99695161078</v>
      </c>
      <c r="J111" s="84">
        <f t="shared" si="32"/>
        <v>70567.209778422985</v>
      </c>
      <c r="K111" s="84">
        <f t="shared" si="33"/>
        <v>70567.209778422985</v>
      </c>
      <c r="L111" s="84">
        <f t="shared" si="34"/>
        <v>3983234.8125000005</v>
      </c>
      <c r="M111" s="84">
        <f t="shared" si="35"/>
        <v>14776.4025</v>
      </c>
      <c r="N111" s="84">
        <f t="shared" si="36"/>
        <v>-3547.205999645696</v>
      </c>
      <c r="O111" s="84">
        <f t="shared" si="37"/>
        <v>230.43352993109576</v>
      </c>
      <c r="P111" s="84">
        <f t="shared" si="38"/>
        <v>337.10463372758329</v>
      </c>
      <c r="Q111" s="84">
        <f t="shared" si="39"/>
        <v>5864.7470269866099</v>
      </c>
      <c r="R111" s="84"/>
      <c r="S111" s="83">
        <f>((4/(1+'Input-Output '!$H$25))*(1-C111*A111)*(D111*EXP(-3*C111*A111)-(E111^2*EXP(-(3*C111+4)*A111))))-((4/(1+'Input-Output '!$H$25))*(1+C111*A111)*(EXP(-C111*A111)-(D111*E111^2*EXP(-(C111+4)*A111))))+((6*'Input-Output '!$H$25*C111*A111/(1+'Input-Output '!$H$25))*(EXP(-C111*A111)+(D111*E111^2*EXP(-(C111+4)*A111))-(D111*EXP(-3*C111*A111))-(E111^2*EXP(-(3*C111+4)*A111))))-(E111*H111*EXP(-(3*C111+2)*A111))-(E111*I111*EXP(-(C111+2)*A111))</f>
        <v>2.4639093023620293E-3</v>
      </c>
      <c r="T111" s="85">
        <f t="shared" si="0"/>
        <v>4.4205044406384829E-4</v>
      </c>
      <c r="U111" s="85">
        <f t="shared" si="13"/>
        <v>-94.563261501696076</v>
      </c>
      <c r="V111" s="85">
        <f t="shared" si="40"/>
        <v>-2.3710762211969372E-25</v>
      </c>
      <c r="W111" s="83">
        <v>-4.862134368E-3</v>
      </c>
      <c r="X111" s="46">
        <f t="shared" si="27"/>
        <v>6.126165412782237E-4</v>
      </c>
      <c r="Y111" s="46">
        <f t="shared" si="41"/>
        <v>-2.4921009547715719E-25</v>
      </c>
      <c r="Z111" s="85">
        <f t="shared" si="16"/>
        <v>-763.92984220006372</v>
      </c>
      <c r="AA111" s="46"/>
      <c r="AB111" s="86">
        <f>-(1-D111)*('Input-Output '!$H$23*W111*X111/Z111)</f>
        <v>-2.9497411063437269E-10</v>
      </c>
      <c r="AC111" s="86">
        <f>(1-D111)*(1-E111)*'Input-Output '!$H$23*W111*Y111/Z111</f>
        <v>-5.2652942070574398E-32</v>
      </c>
      <c r="AD111" s="46">
        <f>('Input-Output '!$H$23*W111*S111/Z111)/2</f>
        <v>1.9706899131748654E-9</v>
      </c>
      <c r="AE111" s="46">
        <f>(1-D111)*('Input-Output '!$H$23*W111*T111/Z111)/2</f>
        <v>1.0642337237678681E-10</v>
      </c>
      <c r="AF111" s="46">
        <f>-(1-D111)*('Input-Output '!$H$23*W111*U111/Z111)/2</f>
        <v>2.2766047013641036E-5</v>
      </c>
      <c r="AG111" s="46">
        <f>-(1-D111)*(1-E111)*('Input-Output '!$H$23*W111*V111/Z111)</f>
        <v>5.0095939604919454E-32</v>
      </c>
      <c r="AH111" s="86"/>
      <c r="AI111" s="86">
        <f t="shared" si="42"/>
        <v>-3.8089121354684398E-9</v>
      </c>
      <c r="AJ111" s="86">
        <f t="shared" si="43"/>
        <v>-1.8001834362890637E-30</v>
      </c>
      <c r="AK111" s="86">
        <f t="shared" si="44"/>
        <v>2.5394823402696837E-8</v>
      </c>
      <c r="AL111" s="86">
        <f t="shared" si="45"/>
        <v>1.364982059062E-9</v>
      </c>
      <c r="AM111" s="86">
        <f t="shared" si="46"/>
        <v>2.3993281806775657E-4</v>
      </c>
      <c r="AN111" s="86">
        <f t="shared" si="47"/>
        <v>1.7110660748210529E-30</v>
      </c>
    </row>
    <row r="112" spans="1:40">
      <c r="A112" s="46">
        <v>52</v>
      </c>
      <c r="B112" s="46">
        <f t="shared" si="1"/>
        <v>52</v>
      </c>
      <c r="C112" s="83">
        <f t="shared" si="19"/>
        <v>0.19166666666666668</v>
      </c>
      <c r="D112" s="83">
        <f t="shared" si="20"/>
        <v>0.6989964558487477</v>
      </c>
      <c r="E112" s="83">
        <f t="shared" si="21"/>
        <v>0.56120483835258117</v>
      </c>
      <c r="F112" s="84">
        <f t="shared" si="28"/>
        <v>78560.944139003463</v>
      </c>
      <c r="G112" s="84">
        <f t="shared" si="29"/>
        <v>78560.944139003463</v>
      </c>
      <c r="H112" s="84">
        <f t="shared" si="30"/>
        <v>346744.85799317667</v>
      </c>
      <c r="I112" s="84">
        <f t="shared" si="31"/>
        <v>346744.85799317667</v>
      </c>
      <c r="J112" s="84">
        <f t="shared" si="32"/>
        <v>74802.729264381283</v>
      </c>
      <c r="K112" s="84">
        <f t="shared" si="33"/>
        <v>74802.729264381283</v>
      </c>
      <c r="L112" s="84">
        <f t="shared" si="34"/>
        <v>4304674.6088888897</v>
      </c>
      <c r="M112" s="84">
        <f t="shared" si="35"/>
        <v>15361.471111111112</v>
      </c>
      <c r="N112" s="84">
        <f t="shared" si="36"/>
        <v>-3692.6085996980205</v>
      </c>
      <c r="O112" s="84">
        <f t="shared" si="37"/>
        <v>234.96904209294655</v>
      </c>
      <c r="P112" s="84">
        <f t="shared" si="38"/>
        <v>343.73173615995341</v>
      </c>
      <c r="Q112" s="84">
        <f t="shared" si="39"/>
        <v>6090.6126241626716</v>
      </c>
      <c r="R112" s="84"/>
      <c r="S112" s="83">
        <f>((4/(1+'Input-Output '!$H$25))*(1-C112*A112)*(D112*EXP(-3*C112*A112)-(E112^2*EXP(-(3*C112+4)*A112))))-((4/(1+'Input-Output '!$H$25))*(1+C112*A112)*(EXP(-C112*A112)-(D112*E112^2*EXP(-(C112+4)*A112))))+((6*'Input-Output '!$H$25*C112*A112/(1+'Input-Output '!$H$25))*(EXP(-C112*A112)+(D112*E112^2*EXP(-(C112+4)*A112))-(D112*EXP(-3*C112*A112))-(E112^2*EXP(-(3*C112+4)*A112))))-(E112*H112*EXP(-(3*C112+2)*A112))-(E112*I112*EXP(-(C112+2)*A112))</f>
        <v>2.0745987552999202E-3</v>
      </c>
      <c r="T112" s="85">
        <f t="shared" si="0"/>
        <v>3.7394549530669148E-4</v>
      </c>
      <c r="U112" s="85">
        <f t="shared" si="13"/>
        <v>-98.205121488446608</v>
      </c>
      <c r="V112" s="85">
        <f t="shared" si="40"/>
        <v>-7.3473127014769215E-26</v>
      </c>
      <c r="W112" s="83">
        <v>9.0413577539999998E-2</v>
      </c>
      <c r="X112" s="46">
        <f t="shared" si="27"/>
        <v>5.147617960185631E-4</v>
      </c>
      <c r="Y112" s="46">
        <f t="shared" si="41"/>
        <v>-7.7148825438931517E-26</v>
      </c>
      <c r="Z112" s="85">
        <f t="shared" si="16"/>
        <v>-794.21708133864627</v>
      </c>
      <c r="AA112" s="46"/>
      <c r="AB112" s="86">
        <f>-(1-D112)*('Input-Output '!$H$23*W112*X112/Z112)</f>
        <v>4.4332522032857459E-9</v>
      </c>
      <c r="AC112" s="86">
        <f>(1-D112)*(1-E112)*'Input-Output '!$H$23*W112*Y112/Z112</f>
        <v>2.9154612922630606E-31</v>
      </c>
      <c r="AD112" s="46">
        <f>('Input-Output '!$H$23*W112*S112/Z112)/2</f>
        <v>-2.967895731843483E-8</v>
      </c>
      <c r="AE112" s="46">
        <f>(1-D112)*('Input-Output '!$H$23*W112*T112/Z112)/2</f>
        <v>-1.6102542028171288E-9</v>
      </c>
      <c r="AF112" s="46">
        <f>-(1-D112)*('Input-Output '!$H$23*W112*U112/Z112)/2</f>
        <v>-4.2288304472084425E-4</v>
      </c>
      <c r="AG112" s="46">
        <f>-(1-D112)*(1-E112)*('Input-Output '!$H$23*W112*V112/Z112)</f>
        <v>-2.7765563067793834E-31</v>
      </c>
      <c r="AH112" s="86"/>
      <c r="AI112" s="86">
        <f t="shared" si="42"/>
        <v>2.0691390463256867E-9</v>
      </c>
      <c r="AJ112" s="86">
        <f t="shared" si="43"/>
        <v>1.1944659357786583E-31</v>
      </c>
      <c r="AK112" s="86">
        <f t="shared" si="44"/>
        <v>-1.3854133702629982E-8</v>
      </c>
      <c r="AL112" s="86">
        <f t="shared" si="45"/>
        <v>-7.5191541522017105E-10</v>
      </c>
      <c r="AM112" s="86">
        <f t="shared" si="46"/>
        <v>-2.000584988536016E-4</v>
      </c>
      <c r="AN112" s="86">
        <f t="shared" si="47"/>
        <v>-1.1377984553650945E-31</v>
      </c>
    </row>
    <row r="113" spans="1:40">
      <c r="A113" s="46">
        <v>53</v>
      </c>
      <c r="B113" s="46">
        <f t="shared" si="1"/>
        <v>53</v>
      </c>
      <c r="C113" s="83">
        <f t="shared" si="19"/>
        <v>0.19166666666666668</v>
      </c>
      <c r="D113" s="83">
        <f t="shared" si="20"/>
        <v>0.6989964558487477</v>
      </c>
      <c r="E113" s="83">
        <f t="shared" si="21"/>
        <v>0.56120483835258117</v>
      </c>
      <c r="F113" s="84">
        <f t="shared" si="28"/>
        <v>83120.418436982334</v>
      </c>
      <c r="G113" s="84">
        <f t="shared" si="29"/>
        <v>83120.418436982334</v>
      </c>
      <c r="H113" s="84">
        <f t="shared" si="30"/>
        <v>366972.08395590034</v>
      </c>
      <c r="I113" s="84">
        <f t="shared" si="31"/>
        <v>366972.08395590034</v>
      </c>
      <c r="J113" s="84">
        <f t="shared" si="32"/>
        <v>79204.739897007777</v>
      </c>
      <c r="K113" s="84">
        <f t="shared" si="33"/>
        <v>79204.739897007777</v>
      </c>
      <c r="L113" s="84">
        <f t="shared" si="34"/>
        <v>4645193.0213888893</v>
      </c>
      <c r="M113" s="84">
        <f t="shared" si="35"/>
        <v>15957.900277777777</v>
      </c>
      <c r="N113" s="84">
        <f t="shared" si="36"/>
        <v>-3840.9291516306971</v>
      </c>
      <c r="O113" s="84">
        <f t="shared" si="37"/>
        <v>239.50455425479737</v>
      </c>
      <c r="P113" s="84">
        <f t="shared" si="38"/>
        <v>350.35883859232365</v>
      </c>
      <c r="Q113" s="84">
        <f t="shared" si="39"/>
        <v>6320.7418117148045</v>
      </c>
      <c r="R113" s="84"/>
      <c r="S113" s="83">
        <f>((4/(1+'Input-Output '!$H$25))*(1-C113*A113)*(D113*EXP(-3*C113*A113)-(E113^2*EXP(-(3*C113+4)*A113))))-((4/(1+'Input-Output '!$H$25))*(1+C113*A113)*(EXP(-C113*A113)-(D113*E113^2*EXP(-(C113+4)*A113))))+((6*'Input-Output '!$H$25*C113*A113/(1+'Input-Output '!$H$25))*(EXP(-C113*A113)+(D113*E113^2*EXP(-(C113+4)*A113))-(D113*EXP(-3*C113*A113))-(E113^2*EXP(-(3*C113+4)*A113))))-(E113*H113*EXP(-(3*C113+2)*A113))-(E113*I113*EXP(-(C113+2)*A113))</f>
        <v>1.7461375844854748E-3</v>
      </c>
      <c r="T113" s="85">
        <f t="shared" si="0"/>
        <v>3.161501054667244E-4</v>
      </c>
      <c r="U113" s="85">
        <f t="shared" si="13"/>
        <v>-101.91572766489864</v>
      </c>
      <c r="V113" s="85">
        <f t="shared" si="40"/>
        <v>-2.2758309330391799E-26</v>
      </c>
      <c r="W113" s="83">
        <v>0.10156554750000001</v>
      </c>
      <c r="X113" s="46">
        <f t="shared" si="27"/>
        <v>4.3240550995115196E-4</v>
      </c>
      <c r="Y113" s="46">
        <f t="shared" si="41"/>
        <v>-2.3874672784263253E-26</v>
      </c>
      <c r="Z113" s="85">
        <f t="shared" si="16"/>
        <v>-825.09242228647054</v>
      </c>
      <c r="AA113" s="46"/>
      <c r="AB113" s="86">
        <f>-(1-D113)*('Input-Output '!$H$23*W113*X113/Z113)</f>
        <v>4.0267691722506782E-9</v>
      </c>
      <c r="AC113" s="86">
        <f>(1-D113)*(1-E113)*'Input-Output '!$H$23*W113*Y113/Z113</f>
        <v>9.7558423576237979E-32</v>
      </c>
      <c r="AD113" s="46">
        <f>('Input-Output '!$H$23*W113*S113/Z113)/2</f>
        <v>-2.7011106251285132E-8</v>
      </c>
      <c r="AE113" s="46">
        <f>(1-D113)*('Input-Output '!$H$23*W113*T113/Z113)/2</f>
        <v>-1.4720713187038505E-9</v>
      </c>
      <c r="AF113" s="46">
        <f>-(1-D113)*('Input-Output '!$H$23*W113*U113/Z113)/2</f>
        <v>-4.7454426560715024E-4</v>
      </c>
      <c r="AG113" s="46">
        <f>-(1-D113)*(1-E113)*('Input-Output '!$H$23*W113*V113/Z113)</f>
        <v>-9.2996658073440786E-32</v>
      </c>
      <c r="AH113" s="86"/>
      <c r="AI113" s="86">
        <f t="shared" si="42"/>
        <v>4.230010687768212E-9</v>
      </c>
      <c r="AJ113" s="86">
        <f t="shared" si="43"/>
        <v>1.9455227640127202E-31</v>
      </c>
      <c r="AK113" s="86">
        <f t="shared" si="44"/>
        <v>-2.8345031784859981E-8</v>
      </c>
      <c r="AL113" s="86">
        <f t="shared" si="45"/>
        <v>-1.5411627607604896E-9</v>
      </c>
      <c r="AM113" s="86">
        <f t="shared" si="46"/>
        <v>-4.4871365516399727E-4</v>
      </c>
      <c r="AN113" s="86">
        <f t="shared" si="47"/>
        <v>-1.8532614437568956E-31</v>
      </c>
    </row>
    <row r="114" spans="1:40">
      <c r="A114" s="46">
        <v>54</v>
      </c>
      <c r="B114" s="46">
        <f t="shared" si="1"/>
        <v>54</v>
      </c>
      <c r="C114" s="83">
        <f t="shared" si="19"/>
        <v>0.19166666666666668</v>
      </c>
      <c r="D114" s="83">
        <f t="shared" si="20"/>
        <v>0.6989964558487477</v>
      </c>
      <c r="E114" s="83">
        <f t="shared" si="21"/>
        <v>0.56120483835258117</v>
      </c>
      <c r="F114" s="84">
        <f t="shared" si="28"/>
        <v>87852.814649023217</v>
      </c>
      <c r="G114" s="84">
        <f t="shared" si="29"/>
        <v>87852.814649023217</v>
      </c>
      <c r="H114" s="84">
        <f t="shared" si="30"/>
        <v>387971.12793252035</v>
      </c>
      <c r="I114" s="84">
        <f t="shared" si="31"/>
        <v>387971.12793252035</v>
      </c>
      <c r="J114" s="84">
        <f t="shared" si="32"/>
        <v>83776.457059999389</v>
      </c>
      <c r="K114" s="84">
        <f t="shared" si="33"/>
        <v>83776.457059999389</v>
      </c>
      <c r="L114" s="84">
        <f t="shared" si="34"/>
        <v>5005530.6500000004</v>
      </c>
      <c r="M114" s="84">
        <f t="shared" si="35"/>
        <v>16565.690000000002</v>
      </c>
      <c r="N114" s="84">
        <f t="shared" si="36"/>
        <v>-3992.1676554437249</v>
      </c>
      <c r="O114" s="84">
        <f t="shared" si="37"/>
        <v>244.04006641664816</v>
      </c>
      <c r="P114" s="84">
        <f t="shared" si="38"/>
        <v>356.98594102469377</v>
      </c>
      <c r="Q114" s="84">
        <f t="shared" si="39"/>
        <v>6555.1345896430066</v>
      </c>
      <c r="R114" s="84"/>
      <c r="S114" s="83">
        <f>((4/(1+'Input-Output '!$H$25))*(1-C114*A114)*(D114*EXP(-3*C114*A114)-(E114^2*EXP(-(3*C114+4)*A114))))-((4/(1+'Input-Output '!$H$25))*(1+C114*A114)*(EXP(-C114*A114)-(D114*E114^2*EXP(-(C114+4)*A114))))+((6*'Input-Output '!$H$25*C114*A114/(1+'Input-Output '!$H$25))*(EXP(-C114*A114)+(D114*E114^2*EXP(-(C114+4)*A114))-(D114*EXP(-3*C114*A114))-(E114^2*EXP(-(3*C114+4)*A114))))-(E114*H114*EXP(-(3*C114+2)*A114))-(E114*I114*EXP(-(C114+2)*A114))</f>
        <v>1.4691428016757554E-3</v>
      </c>
      <c r="T114" s="85">
        <f t="shared" si="0"/>
        <v>2.6713979350496503E-4</v>
      </c>
      <c r="U114" s="85">
        <f t="shared" si="13"/>
        <v>-105.69508003105214</v>
      </c>
      <c r="V114" s="85">
        <f t="shared" si="40"/>
        <v>-7.0467124900717469E-27</v>
      </c>
      <c r="W114" s="83">
        <v>2.003044394E-2</v>
      </c>
      <c r="X114" s="46">
        <f t="shared" si="27"/>
        <v>3.631181641907864E-4</v>
      </c>
      <c r="Y114" s="46">
        <f t="shared" si="41"/>
        <v>-7.385768424669762E-27</v>
      </c>
      <c r="Z114" s="85">
        <f t="shared" si="16"/>
        <v>-856.55586502230619</v>
      </c>
      <c r="AA114" s="46"/>
      <c r="AB114" s="86">
        <f>-(1-D114)*('Input-Output '!$H$23*W114*X114/Z114)</f>
        <v>6.4239855604449559E-10</v>
      </c>
      <c r="AC114" s="86">
        <f>(1-D114)*(1-E114)*'Input-Output '!$H$23*W114*Y114/Z114</f>
        <v>5.7334245108857727E-33</v>
      </c>
      <c r="AD114" s="46">
        <f>('Input-Output '!$H$23*W114*S114/Z114)/2</f>
        <v>-4.3173672091531798E-9</v>
      </c>
      <c r="AE114" s="46">
        <f>(1-D114)*('Input-Output '!$H$23*W114*T114/Z114)/2</f>
        <v>-2.3630078929272222E-10</v>
      </c>
      <c r="AF114" s="46">
        <f>-(1-D114)*('Input-Output '!$H$23*W114*U114/Z114)/2</f>
        <v>-9.3493487091547321E-5</v>
      </c>
      <c r="AG114" s="46">
        <f>-(1-D114)*(1-E114)*('Input-Output '!$H$23*W114*V114/Z114)</f>
        <v>-5.4702221608780993E-33</v>
      </c>
      <c r="AH114" s="86"/>
      <c r="AI114" s="86">
        <f t="shared" si="42"/>
        <v>2.3345838641475868E-9</v>
      </c>
      <c r="AJ114" s="86">
        <f t="shared" si="43"/>
        <v>5.164592404356187E-32</v>
      </c>
      <c r="AK114" s="86">
        <f t="shared" si="44"/>
        <v>-1.5664236730219156E-8</v>
      </c>
      <c r="AL114" s="86">
        <f t="shared" si="45"/>
        <v>-8.5418605399828638E-10</v>
      </c>
      <c r="AM114" s="86">
        <f t="shared" si="46"/>
        <v>-2.8401887634934881E-4</v>
      </c>
      <c r="AN114" s="86">
        <f t="shared" si="47"/>
        <v>-4.9233440117159444E-32</v>
      </c>
    </row>
    <row r="115" spans="1:40">
      <c r="A115" s="46">
        <v>55</v>
      </c>
      <c r="B115" s="46">
        <f t="shared" si="1"/>
        <v>55</v>
      </c>
      <c r="C115" s="83">
        <f t="shared" si="19"/>
        <v>0.19166666666666668</v>
      </c>
      <c r="D115" s="83">
        <f t="shared" si="20"/>
        <v>0.6989964558487477</v>
      </c>
      <c r="E115" s="83">
        <f t="shared" si="21"/>
        <v>0.56120483835258117</v>
      </c>
      <c r="F115" s="84">
        <f t="shared" si="28"/>
        <v>92761.348158823035</v>
      </c>
      <c r="G115" s="84">
        <f t="shared" si="29"/>
        <v>92761.348158823035</v>
      </c>
      <c r="H115" s="84">
        <f t="shared" si="30"/>
        <v>409756.44301577553</v>
      </c>
      <c r="I115" s="84">
        <f t="shared" si="31"/>
        <v>409756.44301577553</v>
      </c>
      <c r="J115" s="84">
        <f t="shared" si="32"/>
        <v>88521.096137052999</v>
      </c>
      <c r="K115" s="84">
        <f t="shared" si="33"/>
        <v>88521.096137052999</v>
      </c>
      <c r="L115" s="84">
        <f t="shared" si="34"/>
        <v>5386442.201388889</v>
      </c>
      <c r="M115" s="84">
        <f t="shared" si="35"/>
        <v>17184.840277777781</v>
      </c>
      <c r="N115" s="84">
        <f t="shared" si="36"/>
        <v>-4146.3241111371044</v>
      </c>
      <c r="O115" s="84">
        <f t="shared" si="37"/>
        <v>248.57557857849895</v>
      </c>
      <c r="P115" s="84">
        <f t="shared" si="38"/>
        <v>363.6130434570639</v>
      </c>
      <c r="Q115" s="84">
        <f t="shared" si="39"/>
        <v>6793.7909579472789</v>
      </c>
      <c r="R115" s="84"/>
      <c r="S115" s="83">
        <f>((4/(1+'Input-Output '!$H$25))*(1-C115*A115)*(D115*EXP(-3*C115*A115)-(E115^2*EXP(-(3*C115+4)*A115))))-((4/(1+'Input-Output '!$H$25))*(1+C115*A115)*(EXP(-C115*A115)-(D115*E115^2*EXP(-(C115+4)*A115))))+((6*'Input-Output '!$H$25*C115*A115/(1+'Input-Output '!$H$25))*(EXP(-C115*A115)+(D115*E115^2*EXP(-(C115+4)*A115))-(D115*EXP(-3*C115*A115))-(E115^2*EXP(-(3*C115+4)*A115))))-(E115*H115*EXP(-(3*C115+2)*A115))-(E115*I115*EXP(-(C115+2)*A115))</f>
        <v>1.2356534049338507E-3</v>
      </c>
      <c r="T115" s="85">
        <f t="shared" si="0"/>
        <v>2.2560823851404632E-4</v>
      </c>
      <c r="U115" s="85">
        <f t="shared" si="13"/>
        <v>-109.54317858690712</v>
      </c>
      <c r="V115" s="85">
        <f t="shared" si="40"/>
        <v>-2.1810942730021966E-27</v>
      </c>
      <c r="W115" s="83">
        <v>-7.8250038310000006E-2</v>
      </c>
      <c r="X115" s="46">
        <f t="shared" si="27"/>
        <v>3.0484625499755107E-4</v>
      </c>
      <c r="Y115" s="46">
        <f t="shared" si="41"/>
        <v>-2.2840705273785969E-27</v>
      </c>
      <c r="Z115" s="85">
        <f t="shared" si="16"/>
        <v>-888.60740953102425</v>
      </c>
      <c r="AA115" s="46"/>
      <c r="AB115" s="86">
        <f>-(1-D115)*('Input-Output '!$H$23*W115*X115/Z115)</f>
        <v>-2.0308469408566368E-9</v>
      </c>
      <c r="AC115" s="86">
        <f>(1-D115)*(1-E115)*'Input-Output '!$H$23*W115*Y115/Z115</f>
        <v>-6.6767892644564523E-33</v>
      </c>
      <c r="AD115" s="46">
        <f>('Input-Output '!$H$23*W115*S115/Z115)/2</f>
        <v>1.3673868352624349E-8</v>
      </c>
      <c r="AE115" s="46">
        <f>(1-D115)*('Input-Output '!$H$23*W115*T115/Z115)/2</f>
        <v>7.5148668141254702E-10</v>
      </c>
      <c r="AF115" s="46">
        <f>-(1-D115)*('Input-Output '!$H$23*W115*U115/Z115)/2</f>
        <v>3.6488135490908308E-4</v>
      </c>
      <c r="AG115" s="46">
        <f>-(1-D115)*(1-E115)*('Input-Output '!$H$23*W115*V115/Z115)</f>
        <v>6.37576933469825E-33</v>
      </c>
      <c r="AH115" s="86"/>
      <c r="AI115" s="86">
        <f t="shared" si="42"/>
        <v>-6.9422419240607066E-10</v>
      </c>
      <c r="AJ115" s="86">
        <f t="shared" si="43"/>
        <v>-4.7168237678533981E-34</v>
      </c>
      <c r="AK115" s="86">
        <f t="shared" si="44"/>
        <v>4.6782505717355845E-9</v>
      </c>
      <c r="AL115" s="86">
        <f t="shared" si="45"/>
        <v>2.575929460599124E-10</v>
      </c>
      <c r="AM115" s="86">
        <f t="shared" si="46"/>
        <v>1.3569393390876788E-4</v>
      </c>
      <c r="AN115" s="86">
        <f t="shared" si="47"/>
        <v>4.5277358691007535E-34</v>
      </c>
    </row>
    <row r="116" spans="1:40">
      <c r="A116" s="46">
        <v>56</v>
      </c>
      <c r="B116" s="46">
        <f t="shared" si="1"/>
        <v>56</v>
      </c>
      <c r="C116" s="83">
        <f t="shared" si="19"/>
        <v>0.19166666666666668</v>
      </c>
      <c r="D116" s="83">
        <f t="shared" si="20"/>
        <v>0.6989964558487477</v>
      </c>
      <c r="E116" s="83">
        <f t="shared" si="21"/>
        <v>0.56120483835258117</v>
      </c>
      <c r="F116" s="84">
        <f t="shared" si="28"/>
        <v>97849.234350078652</v>
      </c>
      <c r="G116" s="84">
        <f t="shared" si="29"/>
        <v>97849.234350078652</v>
      </c>
      <c r="H116" s="84">
        <f t="shared" si="30"/>
        <v>432342.48229840415</v>
      </c>
      <c r="I116" s="84">
        <f t="shared" si="31"/>
        <v>432342.48229840415</v>
      </c>
      <c r="J116" s="84">
        <f t="shared" si="32"/>
        <v>93441.872511865542</v>
      </c>
      <c r="K116" s="84">
        <f t="shared" si="33"/>
        <v>93441.872511865542</v>
      </c>
      <c r="L116" s="84">
        <f t="shared" si="34"/>
        <v>5788696.4888888896</v>
      </c>
      <c r="M116" s="84">
        <f t="shared" si="35"/>
        <v>17815.351111111111</v>
      </c>
      <c r="N116" s="84">
        <f t="shared" si="36"/>
        <v>-4303.3985187108356</v>
      </c>
      <c r="O116" s="84">
        <f t="shared" si="37"/>
        <v>253.11109074034977</v>
      </c>
      <c r="P116" s="84">
        <f t="shared" si="38"/>
        <v>370.24014588943407</v>
      </c>
      <c r="Q116" s="84">
        <f t="shared" si="39"/>
        <v>7036.7109166276223</v>
      </c>
      <c r="R116" s="84"/>
      <c r="S116" s="83">
        <f>((4/(1+'Input-Output '!$H$25))*(1-C116*A116)*(D116*EXP(-3*C116*A116)-(E116^2*EXP(-(3*C116+4)*A116))))-((4/(1+'Input-Output '!$H$25))*(1+C116*A116)*(EXP(-C116*A116)-(D116*E116^2*EXP(-(C116+4)*A116))))+((6*'Input-Output '!$H$25*C116*A116/(1+'Input-Output '!$H$25))*(EXP(-C116*A116)+(D116*E116^2*EXP(-(C116+4)*A116))-(D116*EXP(-3*C116*A116))-(E116^2*EXP(-(3*C116+4)*A116))))-(E116*H116*EXP(-(3*C116+2)*A116))-(E116*I116*EXP(-(C116+2)*A116))</f>
        <v>1.0389197845194628E-3</v>
      </c>
      <c r="T116" s="85">
        <f t="shared" si="0"/>
        <v>1.904375548493692E-4</v>
      </c>
      <c r="U116" s="85">
        <f t="shared" si="13"/>
        <v>-113.46002333246361</v>
      </c>
      <c r="V116" s="85">
        <f t="shared" si="40"/>
        <v>-6.7485356682201643E-28</v>
      </c>
      <c r="W116" s="83">
        <v>-0.1034845628</v>
      </c>
      <c r="X116" s="46">
        <f t="shared" si="27"/>
        <v>2.558550360964483E-4</v>
      </c>
      <c r="Y116" s="46">
        <f t="shared" si="41"/>
        <v>-7.0612896387960361E-28</v>
      </c>
      <c r="Z116" s="85">
        <f t="shared" si="16"/>
        <v>-921.24705580185355</v>
      </c>
      <c r="AA116" s="46"/>
      <c r="AB116" s="86">
        <f>-(1-D116)*('Input-Output '!$H$23*W116*X116/Z116)</f>
        <v>-2.1742782747047746E-9</v>
      </c>
      <c r="AC116" s="86">
        <f>(1-D116)*(1-E116)*'Input-Output '!$H$23*W116*Y116/Z116</f>
        <v>-2.6330979352597979E-33</v>
      </c>
      <c r="AD116" s="46">
        <f>('Input-Output '!$H$23*W116*S116/Z116)/2</f>
        <v>1.4665658520908002E-8</v>
      </c>
      <c r="AE116" s="46">
        <f>(1-D116)*('Input-Output '!$H$23*W116*T116/Z116)/2</f>
        <v>8.0917742428332503E-10</v>
      </c>
      <c r="AF116" s="46">
        <f>-(1-D116)*('Input-Output '!$H$23*W116*U116/Z116)/2</f>
        <v>4.8209655659519176E-4</v>
      </c>
      <c r="AG116" s="46">
        <f>-(1-D116)*(1-E116)*('Input-Output '!$H$23*W116*V116/Z116)</f>
        <v>2.516474502956001E-33</v>
      </c>
      <c r="AH116" s="86"/>
      <c r="AI116" s="86">
        <f t="shared" si="42"/>
        <v>-2.1025626077807059E-9</v>
      </c>
      <c r="AJ116" s="86">
        <f t="shared" si="43"/>
        <v>-4.6549435998581249E-33</v>
      </c>
      <c r="AK116" s="86">
        <f t="shared" si="44"/>
        <v>1.4169763436766174E-8</v>
      </c>
      <c r="AL116" s="86">
        <f t="shared" si="45"/>
        <v>7.8033205284793608E-10</v>
      </c>
      <c r="AM116" s="86">
        <f t="shared" si="46"/>
        <v>4.2348895575213745E-4</v>
      </c>
      <c r="AN116" s="86">
        <f t="shared" si="47"/>
        <v>4.4461219188271257E-33</v>
      </c>
    </row>
    <row r="117" spans="1:40">
      <c r="A117" s="46">
        <v>57</v>
      </c>
      <c r="B117" s="46">
        <f t="shared" si="1"/>
        <v>57</v>
      </c>
      <c r="C117" s="83">
        <f t="shared" si="19"/>
        <v>0.19166666666666668</v>
      </c>
      <c r="D117" s="83">
        <f t="shared" si="20"/>
        <v>0.6989964558487477</v>
      </c>
      <c r="E117" s="83">
        <f t="shared" si="21"/>
        <v>0.56120483835258117</v>
      </c>
      <c r="F117" s="84">
        <f t="shared" si="28"/>
        <v>103119.68860648701</v>
      </c>
      <c r="G117" s="84">
        <f t="shared" si="29"/>
        <v>103119.68860648701</v>
      </c>
      <c r="H117" s="84">
        <f t="shared" si="30"/>
        <v>455743.69887314487</v>
      </c>
      <c r="I117" s="84">
        <f t="shared" si="31"/>
        <v>455743.69887314487</v>
      </c>
      <c r="J117" s="84">
        <f t="shared" si="32"/>
        <v>98542.001568133899</v>
      </c>
      <c r="K117" s="84">
        <f t="shared" si="33"/>
        <v>98542.001568133899</v>
      </c>
      <c r="L117" s="84">
        <f t="shared" si="34"/>
        <v>6213076.4325000001</v>
      </c>
      <c r="M117" s="84">
        <f t="shared" si="35"/>
        <v>18457.2225</v>
      </c>
      <c r="N117" s="84">
        <f t="shared" si="36"/>
        <v>-4463.3908781649179</v>
      </c>
      <c r="O117" s="84">
        <f t="shared" si="37"/>
        <v>257.64660290220053</v>
      </c>
      <c r="P117" s="84">
        <f t="shared" si="38"/>
        <v>376.86724832180425</v>
      </c>
      <c r="Q117" s="84">
        <f t="shared" si="39"/>
        <v>7283.894465684034</v>
      </c>
      <c r="R117" s="84"/>
      <c r="S117" s="83">
        <f>((4/(1+'Input-Output '!$H$25))*(1-C117*A117)*(D117*EXP(-3*C117*A117)-(E117^2*EXP(-(3*C117+4)*A117))))-((4/(1+'Input-Output '!$H$25))*(1+C117*A117)*(EXP(-C117*A117)-(D117*E117^2*EXP(-(C117+4)*A117))))+((6*'Input-Output '!$H$25*C117*A117/(1+'Input-Output '!$H$25))*(EXP(-C117*A117)+(D117*E117^2*EXP(-(C117+4)*A117))-(D117*EXP(-3*C117*A117))-(E117^2*EXP(-(3*C117+4)*A117))))-(E117*H117*EXP(-(3*C117+2)*A117))-(E117*I117*EXP(-(C117+2)*A117))</f>
        <v>8.732233324192872E-4</v>
      </c>
      <c r="T117" s="85">
        <f t="shared" si="0"/>
        <v>1.606722995638936E-4</v>
      </c>
      <c r="U117" s="85">
        <f t="shared" si="13"/>
        <v>-117.44561426772154</v>
      </c>
      <c r="V117" s="85">
        <f t="shared" si="40"/>
        <v>-2.0873604808235731E-28</v>
      </c>
      <c r="W117" s="83">
        <v>-3.3996332480000002E-2</v>
      </c>
      <c r="X117" s="46">
        <f t="shared" si="27"/>
        <v>2.1467979554285716E-4</v>
      </c>
      <c r="Y117" s="46">
        <f t="shared" si="41"/>
        <v>-2.1823484436238365E-28</v>
      </c>
      <c r="Z117" s="85">
        <f t="shared" si="16"/>
        <v>-954.47480382713377</v>
      </c>
      <c r="AA117" s="46"/>
      <c r="AB117" s="86">
        <f>-(1-D117)*('Input-Output '!$H$23*W117*X117/Z117)</f>
        <v>-5.7846950975344327E-10</v>
      </c>
      <c r="AC117" s="86">
        <f>(1-D117)*(1-E117)*'Input-Output '!$H$23*W117*Y117/Z117</f>
        <v>-2.5803298312478234E-34</v>
      </c>
      <c r="AD117" s="46">
        <f>('Input-Output '!$H$23*W117*S117/Z117)/2</f>
        <v>3.908526191029682E-9</v>
      </c>
      <c r="AE117" s="46">
        <f>(1-D117)*('Input-Output '!$H$23*W117*T117/Z117)/2</f>
        <v>2.1647129420041117E-10</v>
      </c>
      <c r="AF117" s="46">
        <f>-(1-D117)*('Input-Output '!$H$23*W117*U117/Z117)/2</f>
        <v>1.5823265234705814E-4</v>
      </c>
      <c r="AG117" s="46">
        <f>-(1-D117)*(1-E117)*('Input-Output '!$H$23*W117*V117/Z117)</f>
        <v>2.4680195011815646E-34</v>
      </c>
      <c r="AH117" s="86"/>
      <c r="AI117" s="86">
        <f t="shared" si="42"/>
        <v>-1.3763738922291089E-9</v>
      </c>
      <c r="AJ117" s="86">
        <f t="shared" si="43"/>
        <v>-1.4455654591922901E-33</v>
      </c>
      <c r="AK117" s="86">
        <f t="shared" si="44"/>
        <v>9.2870923559688422E-9</v>
      </c>
      <c r="AL117" s="86">
        <f t="shared" si="45"/>
        <v>5.1282435924186806E-10</v>
      </c>
      <c r="AM117" s="86">
        <f t="shared" si="46"/>
        <v>3.2016460447112496E-4</v>
      </c>
      <c r="AN117" s="86">
        <f t="shared" si="47"/>
        <v>1.3816382265370787E-33</v>
      </c>
    </row>
    <row r="118" spans="1:40">
      <c r="A118" s="46">
        <v>58</v>
      </c>
      <c r="B118" s="46">
        <f t="shared" si="1"/>
        <v>58</v>
      </c>
      <c r="C118" s="83">
        <f t="shared" si="19"/>
        <v>0.19166666666666668</v>
      </c>
      <c r="D118" s="83">
        <f t="shared" si="20"/>
        <v>0.6989964558487477</v>
      </c>
      <c r="E118" s="83">
        <f t="shared" si="21"/>
        <v>0.56120483835258117</v>
      </c>
      <c r="F118" s="84">
        <f t="shared" si="28"/>
        <v>108575.92631174499</v>
      </c>
      <c r="G118" s="84">
        <f t="shared" si="29"/>
        <v>108575.92631174499</v>
      </c>
      <c r="H118" s="84">
        <f t="shared" si="30"/>
        <v>479974.54583273618</v>
      </c>
      <c r="I118" s="84">
        <f t="shared" si="31"/>
        <v>479974.54583273618</v>
      </c>
      <c r="J118" s="84">
        <f t="shared" si="32"/>
        <v>103824.69868955498</v>
      </c>
      <c r="K118" s="84">
        <f t="shared" si="33"/>
        <v>103824.69868955498</v>
      </c>
      <c r="L118" s="84">
        <f t="shared" si="34"/>
        <v>6660379.0588888898</v>
      </c>
      <c r="M118" s="84">
        <f t="shared" si="35"/>
        <v>19110.454444444447</v>
      </c>
      <c r="N118" s="84">
        <f t="shared" si="36"/>
        <v>-4626.3011894993524</v>
      </c>
      <c r="O118" s="84">
        <f t="shared" si="37"/>
        <v>262.18211506405135</v>
      </c>
      <c r="P118" s="84">
        <f t="shared" si="38"/>
        <v>383.49435075417438</v>
      </c>
      <c r="Q118" s="84">
        <f t="shared" si="39"/>
        <v>7535.3416051165186</v>
      </c>
      <c r="R118" s="84"/>
      <c r="S118" s="83">
        <f>((4/(1+'Input-Output '!$H$25))*(1-C118*A118)*(D118*EXP(-3*C118*A118)-(E118^2*EXP(-(3*C118+4)*A118))))-((4/(1+'Input-Output '!$H$25))*(1+C118*A118)*(EXP(-C118*A118)-(D118*E118^2*EXP(-(C118+4)*A118))))+((6*'Input-Output '!$H$25*C118*A118/(1+'Input-Output '!$H$25))*(EXP(-C118*A118)+(D118*E118^2*EXP(-(C118+4)*A118))-(D118*EXP(-3*C118*A118))-(E118^2*EXP(-(3*C118+4)*A118))))-(E118*H118*EXP(-(3*C118+2)*A118))-(E118*I118*EXP(-(C118+2)*A118))</f>
        <v>7.3372212602413342E-4</v>
      </c>
      <c r="T118" s="85">
        <f t="shared" si="0"/>
        <v>1.3549681446905977E-4</v>
      </c>
      <c r="U118" s="85">
        <f t="shared" si="13"/>
        <v>-121.49995139268101</v>
      </c>
      <c r="V118" s="85">
        <f t="shared" si="40"/>
        <v>-6.4542151662006781E-29</v>
      </c>
      <c r="W118" s="83">
        <v>6.5259503509999997E-2</v>
      </c>
      <c r="X118" s="46">
        <f t="shared" si="27"/>
        <v>1.8008443184844926E-4</v>
      </c>
      <c r="Y118" s="46">
        <f t="shared" si="41"/>
        <v>-6.7427075254201227E-29</v>
      </c>
      <c r="Z118" s="85">
        <f t="shared" si="16"/>
        <v>-988.29065360142124</v>
      </c>
      <c r="AA118" s="46"/>
      <c r="AB118" s="86">
        <f>-(1-D118)*('Input-Output '!$H$23*W118*X118/Z118)</f>
        <v>8.9961553734848901E-10</v>
      </c>
      <c r="AC118" s="86">
        <f>(1-D118)*(1-E118)*'Input-Output '!$H$23*W118*Y118/Z118</f>
        <v>1.4780084931571192E-34</v>
      </c>
      <c r="AD118" s="46">
        <f>('Input-Output '!$H$23*W118*S118/Z118)/2</f>
        <v>-6.088506702464558E-9</v>
      </c>
      <c r="AE118" s="46">
        <f>(1-D118)*('Input-Output '!$H$23*W118*T118/Z118)/2</f>
        <v>-3.3843858213177741E-10</v>
      </c>
      <c r="AF118" s="46">
        <f>-(1-D118)*('Input-Output '!$H$23*W118*U118/Z118)/2</f>
        <v>-3.0347777133763175E-4</v>
      </c>
      <c r="AG118" s="46">
        <f>-(1-D118)*(1-E118)*('Input-Output '!$H$23*W118*V118/Z118)</f>
        <v>-1.4147706683619963E-34</v>
      </c>
      <c r="AH118" s="86"/>
      <c r="AI118" s="86">
        <f t="shared" si="42"/>
        <v>1.6057301379752287E-10</v>
      </c>
      <c r="AJ118" s="86">
        <f t="shared" si="43"/>
        <v>-5.5116066904535208E-35</v>
      </c>
      <c r="AK118" s="86">
        <f t="shared" si="44"/>
        <v>-1.089990255717438E-9</v>
      </c>
      <c r="AL118" s="86">
        <f t="shared" si="45"/>
        <v>-6.0983643965683122E-11</v>
      </c>
      <c r="AM118" s="86">
        <f t="shared" si="46"/>
        <v>-7.2622559495286808E-5</v>
      </c>
      <c r="AN118" s="86">
        <f t="shared" si="47"/>
        <v>5.2662441640978417E-35</v>
      </c>
    </row>
    <row r="119" spans="1:40">
      <c r="A119" s="46">
        <v>59</v>
      </c>
      <c r="B119" s="46">
        <f t="shared" si="1"/>
        <v>59</v>
      </c>
      <c r="C119" s="83">
        <f t="shared" si="19"/>
        <v>0.19166666666666668</v>
      </c>
      <c r="D119" s="83">
        <f t="shared" si="20"/>
        <v>0.6989964558487477</v>
      </c>
      <c r="E119" s="83">
        <f t="shared" si="21"/>
        <v>0.56120483835258117</v>
      </c>
      <c r="F119" s="84">
        <f t="shared" si="28"/>
        <v>114221.16284954952</v>
      </c>
      <c r="G119" s="84">
        <f t="shared" si="29"/>
        <v>114221.16284954952</v>
      </c>
      <c r="H119" s="84">
        <f t="shared" si="30"/>
        <v>505049.47626991675</v>
      </c>
      <c r="I119" s="84">
        <f t="shared" si="31"/>
        <v>505049.47626991675</v>
      </c>
      <c r="J119" s="84">
        <f t="shared" si="32"/>
        <v>109293.17925982569</v>
      </c>
      <c r="K119" s="84">
        <f t="shared" si="33"/>
        <v>109293.17925982569</v>
      </c>
      <c r="L119" s="84">
        <f t="shared" si="34"/>
        <v>7131415.5013888897</v>
      </c>
      <c r="M119" s="84">
        <f t="shared" si="35"/>
        <v>19775.046944444442</v>
      </c>
      <c r="N119" s="84">
        <f t="shared" si="36"/>
        <v>-4792.1294527141381</v>
      </c>
      <c r="O119" s="84">
        <f t="shared" si="37"/>
        <v>266.71762722590216</v>
      </c>
      <c r="P119" s="84">
        <f t="shared" si="38"/>
        <v>390.12145318654456</v>
      </c>
      <c r="Q119" s="84">
        <f t="shared" si="39"/>
        <v>7791.0523349250716</v>
      </c>
      <c r="R119" s="84"/>
      <c r="S119" s="83">
        <f>((4/(1+'Input-Output '!$H$25))*(1-C119*A119)*(D119*EXP(-3*C119*A119)-(E119^2*EXP(-(3*C119+4)*A119))))-((4/(1+'Input-Output '!$H$25))*(1+C119*A119)*(EXP(-C119*A119)-(D119*E119^2*EXP(-(C119+4)*A119))))+((6*'Input-Output '!$H$25*C119*A119/(1+'Input-Output '!$H$25))*(EXP(-C119*A119)+(D119*E119^2*EXP(-(C119+4)*A119))-(D119*EXP(-3*C119*A119))-(E119^2*EXP(-(3*C119+4)*A119))))-(E119*H119*EXP(-(3*C119+2)*A119))-(E119*I119*EXP(-(C119+2)*A119))</f>
        <v>6.1631907812880642E-4</v>
      </c>
      <c r="T119" s="85">
        <f t="shared" si="0"/>
        <v>1.1421553032358976E-4</v>
      </c>
      <c r="U119" s="85">
        <f t="shared" si="13"/>
        <v>-125.62303470734193</v>
      </c>
      <c r="V119" s="85">
        <f t="shared" si="40"/>
        <v>-1.9950440598701104E-29</v>
      </c>
      <c r="W119" s="83">
        <v>0.1033467441</v>
      </c>
      <c r="X119" s="46">
        <f t="shared" si="27"/>
        <v>1.5102626535974689E-4</v>
      </c>
      <c r="Y119" s="46">
        <f t="shared" si="41"/>
        <v>-2.0826634159560248E-29</v>
      </c>
      <c r="Z119" s="85">
        <f t="shared" si="16"/>
        <v>-1022.6946051208503</v>
      </c>
      <c r="AA119" s="46"/>
      <c r="AB119" s="86">
        <f>-(1-D119)*('Input-Output '!$H$23*W119*X119/Z119)</f>
        <v>1.1545826243317772E-9</v>
      </c>
      <c r="AC119" s="86">
        <f>(1-D119)*(1-E119)*'Input-Output '!$H$23*W119*Y119/Z119</f>
        <v>6.9864000901620046E-35</v>
      </c>
      <c r="AD119" s="46">
        <f>('Input-Output '!$H$23*W119*S119/Z119)/2</f>
        <v>-7.826661315154527E-9</v>
      </c>
      <c r="AE119" s="46">
        <f>(1-D119)*('Input-Output '!$H$23*W119*T119/Z119)/2</f>
        <v>-4.3658388302967221E-10</v>
      </c>
      <c r="AF119" s="46">
        <f>-(1-D119)*('Input-Output '!$H$23*W119*U119/Z119)/2</f>
        <v>-4.8018857098608674E-4</v>
      </c>
      <c r="AG119" s="46">
        <f>-(1-D119)*(1-E119)*('Input-Output '!$H$23*W119*V119/Z119)</f>
        <v>-6.6924765149127742E-35</v>
      </c>
      <c r="AH119" s="86"/>
      <c r="AI119" s="86">
        <f t="shared" si="42"/>
        <v>1.0270990808401332E-9</v>
      </c>
      <c r="AJ119" s="86">
        <f t="shared" si="43"/>
        <v>1.0883242510866597E-34</v>
      </c>
      <c r="AK119" s="86">
        <f t="shared" si="44"/>
        <v>-6.9575840088095429E-9</v>
      </c>
      <c r="AL119" s="86">
        <f t="shared" si="45"/>
        <v>-3.8751123258072481E-10</v>
      </c>
      <c r="AM119" s="86">
        <f t="shared" si="46"/>
        <v>-3.9183317116185928E-4</v>
      </c>
      <c r="AN119" s="86">
        <f t="shared" si="47"/>
        <v>-1.0420091599266369E-34</v>
      </c>
    </row>
    <row r="120" spans="1:40">
      <c r="A120" s="46">
        <v>60</v>
      </c>
      <c r="B120" s="46">
        <f t="shared" si="1"/>
        <v>60</v>
      </c>
      <c r="C120" s="83">
        <f t="shared" si="19"/>
        <v>0.19166666666666668</v>
      </c>
      <c r="D120" s="83">
        <f t="shared" si="20"/>
        <v>0.6989964558487477</v>
      </c>
      <c r="E120" s="83">
        <f t="shared" si="21"/>
        <v>0.56120483835258117</v>
      </c>
      <c r="F120" s="84">
        <f t="shared" si="28"/>
        <v>120058.61360359746</v>
      </c>
      <c r="G120" s="84">
        <f t="shared" si="29"/>
        <v>120058.61360359746</v>
      </c>
      <c r="H120" s="84">
        <f t="shared" si="30"/>
        <v>530982.94327742502</v>
      </c>
      <c r="I120" s="84">
        <f t="shared" si="31"/>
        <v>530982.94327742502</v>
      </c>
      <c r="J120" s="84">
        <f t="shared" si="32"/>
        <v>114950.65866264293</v>
      </c>
      <c r="K120" s="84">
        <f t="shared" si="33"/>
        <v>114950.65866264293</v>
      </c>
      <c r="L120" s="84">
        <f t="shared" si="34"/>
        <v>7627011.0000000009</v>
      </c>
      <c r="M120" s="84">
        <f t="shared" si="35"/>
        <v>20451</v>
      </c>
      <c r="N120" s="84">
        <f t="shared" si="36"/>
        <v>-4960.8756678092759</v>
      </c>
      <c r="O120" s="84">
        <f t="shared" si="37"/>
        <v>271.25313938775292</v>
      </c>
      <c r="P120" s="84">
        <f t="shared" si="38"/>
        <v>396.74855561891474</v>
      </c>
      <c r="Q120" s="84">
        <f t="shared" si="39"/>
        <v>8051.0266551096956</v>
      </c>
      <c r="R120" s="84"/>
      <c r="S120" s="83">
        <f>((4/(1+'Input-Output '!$H$25))*(1-C120*A120)*(D120*EXP(-3*C120*A120)-(E120^2*EXP(-(3*C120+4)*A120))))-((4/(1+'Input-Output '!$H$25))*(1+C120*A120)*(EXP(-C120*A120)-(D120*E120^2*EXP(-(C120+4)*A120))))+((6*'Input-Output '!$H$25*C120*A120/(1+'Input-Output '!$H$25))*(EXP(-C120*A120)+(D120*E120^2*EXP(-(C120+4)*A120))-(D120*EXP(-3*C120*A120))-(E120^2*EXP(-(3*C120+4)*A120))))-(E120*H120*EXP(-(3*C120+2)*A120))-(E120*I120*EXP(-(C120+2)*A120))</f>
        <v>5.175494107499144E-4</v>
      </c>
      <c r="T120" s="85">
        <f t="shared" si="0"/>
        <v>9.6235889146663607E-5</v>
      </c>
      <c r="U120" s="85">
        <f t="shared" si="13"/>
        <v>-129.81486421170436</v>
      </c>
      <c r="V120" s="85">
        <f t="shared" si="40"/>
        <v>-6.1649470248812662E-30</v>
      </c>
      <c r="W120" s="83">
        <v>4.6598383760000001E-2</v>
      </c>
      <c r="X120" s="46">
        <f t="shared" si="27"/>
        <v>1.2662616999051352E-4</v>
      </c>
      <c r="Y120" s="46">
        <f t="shared" si="41"/>
        <v>-6.4310598461718092E-30</v>
      </c>
      <c r="Z120" s="85">
        <f t="shared" si="16"/>
        <v>-1057.6866583826791</v>
      </c>
      <c r="AA120" s="46"/>
      <c r="AB120" s="86">
        <f>-(1-D120)*('Input-Output '!$H$23*W120*X120/Z120)</f>
        <v>4.2204523269533841E-10</v>
      </c>
      <c r="AC120" s="86">
        <f>(1-D120)*(1-E120)*'Input-Output '!$H$23*W120*Y120/Z120</f>
        <v>9.4054571478770769E-36</v>
      </c>
      <c r="AD120" s="46">
        <f>('Input-Output '!$H$23*W120*S120/Z120)/2</f>
        <v>-2.8654031990120137E-9</v>
      </c>
      <c r="AE120" s="46">
        <f>(1-D120)*('Input-Output '!$H$23*W120*T120/Z120)/2</f>
        <v>-1.6037718834735847E-10</v>
      </c>
      <c r="AF120" s="46">
        <f>-(1-D120)*('Input-Output '!$H$23*W120*U120/Z120)/2</f>
        <v>-2.1633657788767944E-4</v>
      </c>
      <c r="AG120" s="46">
        <f>-(1-D120)*(1-E120)*('Input-Output '!$H$23*W120*V120/Z120)</f>
        <v>-9.0162658175182432E-36</v>
      </c>
      <c r="AH120" s="86"/>
      <c r="AI120" s="86">
        <f t="shared" si="42"/>
        <v>7.8831392851355775E-10</v>
      </c>
      <c r="AJ120" s="86">
        <f t="shared" si="43"/>
        <v>3.9634729024748564E-35</v>
      </c>
      <c r="AK120" s="86">
        <f t="shared" si="44"/>
        <v>-5.3460322570832699E-9</v>
      </c>
      <c r="AL120" s="86">
        <f t="shared" si="45"/>
        <v>-2.9848053568851536E-10</v>
      </c>
      <c r="AM120" s="86">
        <f t="shared" si="46"/>
        <v>-3.482625744368831E-4</v>
      </c>
      <c r="AN120" s="86">
        <f t="shared" si="47"/>
        <v>-3.7970515483322992E-35</v>
      </c>
    </row>
    <row r="121" spans="1:40">
      <c r="A121" s="46">
        <v>61</v>
      </c>
      <c r="B121" s="46">
        <f t="shared" si="1"/>
        <v>61</v>
      </c>
      <c r="C121" s="83">
        <f t="shared" si="19"/>
        <v>0.19166666666666668</v>
      </c>
      <c r="D121" s="83">
        <f t="shared" si="20"/>
        <v>0.6989964558487477</v>
      </c>
      <c r="E121" s="83">
        <f t="shared" si="21"/>
        <v>0.56120483835258117</v>
      </c>
      <c r="F121" s="84">
        <f t="shared" si="28"/>
        <v>126091.4939575858</v>
      </c>
      <c r="G121" s="84">
        <f t="shared" si="29"/>
        <v>126091.4939575858</v>
      </c>
      <c r="H121" s="84">
        <f t="shared" si="30"/>
        <v>557789.39994799963</v>
      </c>
      <c r="I121" s="84">
        <f t="shared" si="31"/>
        <v>557789.39994799963</v>
      </c>
      <c r="J121" s="84">
        <f t="shared" si="32"/>
        <v>120800.35228170364</v>
      </c>
      <c r="K121" s="84">
        <f t="shared" si="33"/>
        <v>120800.35228170364</v>
      </c>
      <c r="L121" s="84">
        <f t="shared" si="34"/>
        <v>8148004.9013888892</v>
      </c>
      <c r="M121" s="84">
        <f t="shared" si="35"/>
        <v>21138.313611111109</v>
      </c>
      <c r="N121" s="84">
        <f t="shared" si="36"/>
        <v>-5132.5398347847658</v>
      </c>
      <c r="O121" s="84">
        <f t="shared" si="37"/>
        <v>275.78865154960374</v>
      </c>
      <c r="P121" s="84">
        <f t="shared" si="38"/>
        <v>403.37565805128486</v>
      </c>
      <c r="Q121" s="84">
        <f t="shared" si="39"/>
        <v>8315.2645656703899</v>
      </c>
      <c r="R121" s="84"/>
      <c r="S121" s="83">
        <f>((4/(1+'Input-Output '!$H$25))*(1-C121*A121)*(D121*EXP(-3*C121*A121)-(E121^2*EXP(-(3*C121+4)*A121))))-((4/(1+'Input-Output '!$H$25))*(1+C121*A121)*(EXP(-C121*A121)-(D121*E121^2*EXP(-(C121+4)*A121))))+((6*'Input-Output '!$H$25*C121*A121/(1+'Input-Output '!$H$25))*(EXP(-C121*A121)+(D121*E121^2*EXP(-(C121+4)*A121))-(D121*EXP(-3*C121*A121))-(E121^2*EXP(-(3*C121+4)*A121))))-(E121*H121*EXP(-(3*C121+2)*A121))-(E121*I121*EXP(-(C121+2)*A121))</f>
        <v>4.3448472301237351E-4</v>
      </c>
      <c r="T121" s="85">
        <f t="shared" si="0"/>
        <v>8.1053570539259769E-5</v>
      </c>
      <c r="U121" s="85">
        <f t="shared" si="13"/>
        <v>-134.07543990576826</v>
      </c>
      <c r="V121" s="85">
        <f t="shared" si="40"/>
        <v>-1.9044891713277943E-30</v>
      </c>
      <c r="W121" s="83">
        <v>-5.1690235940000002E-2</v>
      </c>
      <c r="X121" s="46">
        <f t="shared" si="27"/>
        <v>1.0614323987234291E-4</v>
      </c>
      <c r="Y121" s="46">
        <f t="shared" si="41"/>
        <v>-1.9853115339126866E-30</v>
      </c>
      <c r="Z121" s="85">
        <f t="shared" si="16"/>
        <v>-1093.2668133849638</v>
      </c>
      <c r="AA121" s="46"/>
      <c r="AB121" s="86">
        <f>-(1-D121)*('Input-Output '!$H$23*W121*X121/Z121)</f>
        <v>-3.7966135158800467E-10</v>
      </c>
      <c r="AC121" s="86">
        <f>(1-D121)*(1-E121)*'Input-Output '!$H$23*W121*Y121/Z121</f>
        <v>-3.1159791689343022E-36</v>
      </c>
      <c r="AD121" s="46">
        <f>('Input-Output '!$H$23*W121*S121/Z121)/2</f>
        <v>2.5815286880999959E-9</v>
      </c>
      <c r="AE121" s="46">
        <f>(1-D121)*('Input-Output '!$H$23*W121*T121/Z121)/2</f>
        <v>1.4495934069366647E-10</v>
      </c>
      <c r="AF121" s="46">
        <f>-(1-D121)*('Input-Output '!$H$23*W121*U121/Z121)/2</f>
        <v>2.3978570274753701E-4</v>
      </c>
      <c r="AG121" s="46">
        <f>-(1-D121)*(1-E121)*('Input-Output '!$H$23*W121*V121/Z121)</f>
        <v>2.9891271389648561E-36</v>
      </c>
      <c r="AH121" s="86"/>
      <c r="AI121" s="86">
        <f t="shared" si="42"/>
        <v>2.119194055366687E-11</v>
      </c>
      <c r="AJ121" s="86">
        <f t="shared" si="43"/>
        <v>3.1447389894713874E-36</v>
      </c>
      <c r="AK121" s="86">
        <f t="shared" si="44"/>
        <v>-1.4193725545600885E-10</v>
      </c>
      <c r="AL121" s="86">
        <f t="shared" si="45"/>
        <v>-7.7089238268460022E-12</v>
      </c>
      <c r="AM121" s="86">
        <f t="shared" si="46"/>
        <v>1.1724562429928786E-5</v>
      </c>
      <c r="AN121" s="86">
        <f t="shared" si="47"/>
        <v>-3.0135693392766934E-36</v>
      </c>
    </row>
    <row r="122" spans="1:40">
      <c r="A122" s="46">
        <v>62</v>
      </c>
      <c r="B122" s="46">
        <f t="shared" si="1"/>
        <v>62</v>
      </c>
      <c r="C122" s="83">
        <f t="shared" si="19"/>
        <v>0.19166666666666668</v>
      </c>
      <c r="D122" s="83">
        <f t="shared" si="20"/>
        <v>0.6989964558487477</v>
      </c>
      <c r="E122" s="83">
        <f t="shared" si="21"/>
        <v>0.56120483835258117</v>
      </c>
      <c r="F122" s="84">
        <f t="shared" si="28"/>
        <v>132323.01929521133</v>
      </c>
      <c r="G122" s="84">
        <f t="shared" si="29"/>
        <v>132323.01929521133</v>
      </c>
      <c r="H122" s="84">
        <f t="shared" si="30"/>
        <v>585483.29937437898</v>
      </c>
      <c r="I122" s="84">
        <f t="shared" si="31"/>
        <v>585483.29937437898</v>
      </c>
      <c r="J122" s="84">
        <f t="shared" si="32"/>
        <v>126845.47550070466</v>
      </c>
      <c r="K122" s="84">
        <f t="shared" si="33"/>
        <v>126845.47550070466</v>
      </c>
      <c r="L122" s="84">
        <f t="shared" si="34"/>
        <v>8695250.6588888895</v>
      </c>
      <c r="M122" s="84">
        <f t="shared" si="35"/>
        <v>21836.98777777778</v>
      </c>
      <c r="N122" s="84">
        <f t="shared" si="36"/>
        <v>-5307.1219536406061</v>
      </c>
      <c r="O122" s="84">
        <f t="shared" si="37"/>
        <v>280.32416371145456</v>
      </c>
      <c r="P122" s="84">
        <f t="shared" si="38"/>
        <v>410.00276048365504</v>
      </c>
      <c r="Q122" s="84">
        <f t="shared" si="39"/>
        <v>8583.7660666071552</v>
      </c>
      <c r="R122" s="84"/>
      <c r="S122" s="83">
        <f>((4/(1+'Input-Output '!$H$25))*(1-C122*A122)*(D122*EXP(-3*C122*A122)-(E122^2*EXP(-(3*C122+4)*A122))))-((4/(1+'Input-Output '!$H$25))*(1+C122*A122)*(EXP(-C122*A122)-(D122*E122^2*EXP(-(C122+4)*A122))))+((6*'Input-Output '!$H$25*C122*A122/(1+'Input-Output '!$H$25))*(EXP(-C122*A122)+(D122*E122^2*EXP(-(C122+4)*A122))-(D122*EXP(-3*C122*A122))-(E122^2*EXP(-(3*C122+4)*A122))))-(E122*H122*EXP(-(3*C122+2)*A122))-(E122*I122*EXP(-(C122+2)*A122))</f>
        <v>3.6465128772750937E-4</v>
      </c>
      <c r="T122" s="85">
        <f t="shared" si="0"/>
        <v>6.8239737824440347E-5</v>
      </c>
      <c r="U122" s="85">
        <f t="shared" si="13"/>
        <v>-138.40476178953367</v>
      </c>
      <c r="V122" s="85">
        <f t="shared" si="40"/>
        <v>-5.881718520118143E-31</v>
      </c>
      <c r="W122" s="83">
        <v>-0.10125366500000001</v>
      </c>
      <c r="X122" s="46">
        <f t="shared" si="27"/>
        <v>8.8953317622240941E-5</v>
      </c>
      <c r="Y122" s="46">
        <f t="shared" si="41"/>
        <v>-6.1271878764269478E-31</v>
      </c>
      <c r="Z122" s="85">
        <f t="shared" si="16"/>
        <v>-1129.4350701263274</v>
      </c>
      <c r="AA122" s="46"/>
      <c r="AB122" s="86">
        <f>-(1-D122)*('Input-Output '!$H$23*W122*X122/Z122)</f>
        <v>-6.0330001165080437E-10</v>
      </c>
      <c r="AC122" s="86">
        <f>(1-D122)*(1-E122)*'Input-Output '!$H$23*W122*Y122/Z122</f>
        <v>-1.823451476338797E-36</v>
      </c>
      <c r="AD122" s="46">
        <f>('Input-Output '!$H$23*W122*S122/Z122)/2</f>
        <v>4.1081598152780589E-9</v>
      </c>
      <c r="AE122" s="46">
        <f>(1-D122)*('Input-Output '!$H$23*W122*T122/Z122)/2</f>
        <v>2.3140808979922308E-10</v>
      </c>
      <c r="AF122" s="46">
        <f>-(1-D122)*('Input-Output '!$H$23*W122*U122/Z122)/2</f>
        <v>4.6934502631341485E-4</v>
      </c>
      <c r="AG122" s="46">
        <f>-(1-D122)*(1-E122)*('Input-Output '!$H$23*W122*V122/Z122)</f>
        <v>1.7503997813060275E-36</v>
      </c>
      <c r="AH122" s="86"/>
      <c r="AI122" s="86">
        <f t="shared" si="42"/>
        <v>-4.9148068161940454E-10</v>
      </c>
      <c r="AJ122" s="86">
        <f t="shared" si="43"/>
        <v>-2.4697153226365494E-36</v>
      </c>
      <c r="AK122" s="86">
        <f t="shared" si="44"/>
        <v>3.3448442516890274E-9</v>
      </c>
      <c r="AL122" s="86">
        <f t="shared" si="45"/>
        <v>1.8818371524644478E-10</v>
      </c>
      <c r="AM122" s="86">
        <f t="shared" si="46"/>
        <v>3.5456536453047595E-4</v>
      </c>
      <c r="AN122" s="86">
        <f t="shared" si="47"/>
        <v>2.3697634601354418E-36</v>
      </c>
    </row>
    <row r="123" spans="1:40">
      <c r="A123" s="46">
        <v>63</v>
      </c>
      <c r="B123" s="46">
        <f t="shared" si="1"/>
        <v>63</v>
      </c>
      <c r="C123" s="83">
        <f t="shared" si="19"/>
        <v>0.19166666666666668</v>
      </c>
      <c r="D123" s="83">
        <f t="shared" si="20"/>
        <v>0.6989964558487477</v>
      </c>
      <c r="E123" s="83">
        <f t="shared" si="21"/>
        <v>0.56120483835258117</v>
      </c>
      <c r="F123" s="84">
        <f t="shared" si="28"/>
        <v>138756.40500017104</v>
      </c>
      <c r="G123" s="84">
        <f t="shared" si="29"/>
        <v>138756.40500017104</v>
      </c>
      <c r="H123" s="84">
        <f t="shared" si="30"/>
        <v>614079.09464930196</v>
      </c>
      <c r="I123" s="84">
        <f t="shared" si="31"/>
        <v>614079.09464930196</v>
      </c>
      <c r="J123" s="84">
        <f t="shared" si="32"/>
        <v>133089.24370334295</v>
      </c>
      <c r="K123" s="84">
        <f t="shared" si="33"/>
        <v>133089.24370334295</v>
      </c>
      <c r="L123" s="84">
        <f t="shared" si="34"/>
        <v>9269615.8324999996</v>
      </c>
      <c r="M123" s="84">
        <f t="shared" si="35"/>
        <v>22547.022499999999</v>
      </c>
      <c r="N123" s="84">
        <f t="shared" si="36"/>
        <v>-5484.6220243767975</v>
      </c>
      <c r="O123" s="84">
        <f t="shared" si="37"/>
        <v>284.85967587330532</v>
      </c>
      <c r="P123" s="84">
        <f t="shared" si="38"/>
        <v>416.62986291602522</v>
      </c>
      <c r="Q123" s="84">
        <f t="shared" si="39"/>
        <v>8856.5311579199897</v>
      </c>
      <c r="R123" s="84"/>
      <c r="S123" s="83">
        <f>((4/(1+'Input-Output '!$H$25))*(1-C123*A123)*(D123*EXP(-3*C123*A123)-(E123^2*EXP(-(3*C123+4)*A123))))-((4/(1+'Input-Output '!$H$25))*(1+C123*A123)*(EXP(-C123*A123)-(D123*E123^2*EXP(-(C123+4)*A123))))+((6*'Input-Output '!$H$25*C123*A123/(1+'Input-Output '!$H$25))*(EXP(-C123*A123)+(D123*E123^2*EXP(-(C123+4)*A123))-(D123*EXP(-3*C123*A123))-(E123^2*EXP(-(3*C123+4)*A123))))-(E123*H123*EXP(-(3*C123+2)*A123))-(E123*I123*EXP(-(C123+2)*A123))</f>
        <v>3.0596053159528979E-4</v>
      </c>
      <c r="T123" s="85">
        <f t="shared" si="0"/>
        <v>5.7430048860845577E-5</v>
      </c>
      <c r="U123" s="85">
        <f t="shared" si="13"/>
        <v>-142.80282986300054</v>
      </c>
      <c r="V123" s="85">
        <f t="shared" si="40"/>
        <v>-1.815978052081532E-31</v>
      </c>
      <c r="W123" s="83">
        <v>-5.7696680290000003E-2</v>
      </c>
      <c r="X123" s="46">
        <f t="shared" si="27"/>
        <v>7.4530807838096039E-5</v>
      </c>
      <c r="Y123" s="46">
        <f t="shared" si="41"/>
        <v>-1.8905306919274214E-31</v>
      </c>
      <c r="Z123" s="85">
        <f t="shared" si="16"/>
        <v>-1166.1914286057954</v>
      </c>
      <c r="AA123" s="46"/>
      <c r="AB123" s="86">
        <f>-(1-D123)*('Input-Output '!$H$23*W123*X123/Z123)</f>
        <v>-2.7895780017797371E-10</v>
      </c>
      <c r="AC123" s="86">
        <f>(1-D123)*(1-E123)*'Input-Output '!$H$23*W123*Y123/Z123</f>
        <v>-3.1049044770345146E-37</v>
      </c>
      <c r="AD123" s="46">
        <f>('Input-Output '!$H$23*W123*S123/Z123)/2</f>
        <v>1.9022451390353171E-9</v>
      </c>
      <c r="AE123" s="46">
        <f>(1-D123)*('Input-Output '!$H$23*W123*T123/Z123)/2</f>
        <v>1.0747609316899286E-10</v>
      </c>
      <c r="AF123" s="46">
        <f>-(1-D123)*('Input-Output '!$H$23*W123*U123/Z123)/2</f>
        <v>2.6724494496496075E-4</v>
      </c>
      <c r="AG123" s="46">
        <f>-(1-D123)*(1-E123)*('Input-Output '!$H$23*W123*V123/Z123)</f>
        <v>2.9824632883139816E-37</v>
      </c>
      <c r="AH123" s="86"/>
      <c r="AI123" s="86">
        <f t="shared" si="42"/>
        <v>-4.4112890591438901E-10</v>
      </c>
      <c r="AJ123" s="86">
        <f t="shared" si="43"/>
        <v>-1.0669709620211242E-36</v>
      </c>
      <c r="AK123" s="86">
        <f t="shared" si="44"/>
        <v>3.005202477156688E-9</v>
      </c>
      <c r="AL123" s="86">
        <f t="shared" si="45"/>
        <v>1.6944209148410795E-10</v>
      </c>
      <c r="AM123" s="86">
        <f t="shared" si="46"/>
        <v>3.682949856391878E-4</v>
      </c>
      <c r="AN123" s="86">
        <f t="shared" si="47"/>
        <v>1.0243230550687127E-36</v>
      </c>
    </row>
    <row r="124" spans="1:40">
      <c r="A124" s="46">
        <v>64</v>
      </c>
      <c r="B124" s="46">
        <f t="shared" si="1"/>
        <v>64</v>
      </c>
      <c r="C124" s="83">
        <f t="shared" si="19"/>
        <v>0.19166666666666668</v>
      </c>
      <c r="D124" s="83">
        <f t="shared" si="20"/>
        <v>0.6989964558487477</v>
      </c>
      <c r="E124" s="83">
        <f t="shared" si="21"/>
        <v>0.56120483835258117</v>
      </c>
      <c r="F124" s="84">
        <f t="shared" si="28"/>
        <v>145394.86645616181</v>
      </c>
      <c r="G124" s="84">
        <f t="shared" si="29"/>
        <v>145394.86645616181</v>
      </c>
      <c r="H124" s="84">
        <f t="shared" si="30"/>
        <v>643591.23886550672</v>
      </c>
      <c r="I124" s="84">
        <f t="shared" si="31"/>
        <v>643591.23886550672</v>
      </c>
      <c r="J124" s="84">
        <f t="shared" si="32"/>
        <v>139534.87227331538</v>
      </c>
      <c r="K124" s="84">
        <f t="shared" si="33"/>
        <v>139534.87227331538</v>
      </c>
      <c r="L124" s="84">
        <f t="shared" si="34"/>
        <v>9871982.0888888892</v>
      </c>
      <c r="M124" s="84">
        <f t="shared" si="35"/>
        <v>23268.417777777777</v>
      </c>
      <c r="N124" s="84">
        <f t="shared" si="36"/>
        <v>-5665.040046993342</v>
      </c>
      <c r="O124" s="84">
        <f t="shared" si="37"/>
        <v>289.39518803515608</v>
      </c>
      <c r="P124" s="84">
        <f t="shared" si="38"/>
        <v>423.25696534839534</v>
      </c>
      <c r="Q124" s="84">
        <f t="shared" si="39"/>
        <v>9133.5598396088953</v>
      </c>
      <c r="R124" s="84"/>
      <c r="S124" s="83">
        <f>((4/(1+'Input-Output '!$H$25))*(1-C124*A124)*(D124*EXP(-3*C124*A124)-(E124^2*EXP(-(3*C124+4)*A124))))-((4/(1+'Input-Output '!$H$25))*(1+C124*A124)*(EXP(-C124*A124)-(D124*E124^2*EXP(-(C124+4)*A124))))+((6*'Input-Output '!$H$25*C124*A124/(1+'Input-Output '!$H$25))*(EXP(-C124*A124)+(D124*E124^2*EXP(-(C124+4)*A124))-(D124*EXP(-3*C124*A124))-(E124^2*EXP(-(3*C124+4)*A124))))-(E124*H124*EXP(-(3*C124+2)*A124))-(E124*I124*EXP(-(C124+2)*A124))</f>
        <v>2.5664993449613354E-4</v>
      </c>
      <c r="T124" s="85">
        <f t="shared" ref="T124:T187" si="48">(D124*(2-5*C124*A124)*EXP(-3*C124*A124))-((2-C124*A124)*EXP(-C124*A124))-(E124^2*(2+C124*A124)*EXP(-(3*C124+4)*A124))+(D124*E124^2*(2+5*C124*A124)*EXP(-(C124+4)*A124))-(E124*J124*EXP(-(3*C124+2)*A124))-(E124*K124*EXP(-(C124+2)*A124))</f>
        <v>4.8315203941344804E-5</v>
      </c>
      <c r="U124" s="85">
        <f t="shared" si="13"/>
        <v>-147.26964412616891</v>
      </c>
      <c r="V124" s="85">
        <f t="shared" si="40"/>
        <v>-5.6053333521835471E-32</v>
      </c>
      <c r="W124" s="83">
        <v>3.7791549350000002E-2</v>
      </c>
      <c r="X124" s="46">
        <f t="shared" si="27"/>
        <v>6.2433283021520774E-5</v>
      </c>
      <c r="Y124" s="46">
        <f t="shared" si="41"/>
        <v>-5.8317606420076782E-32</v>
      </c>
      <c r="Z124" s="85">
        <f t="shared" si="16"/>
        <v>-1203.5358888226785</v>
      </c>
      <c r="AA124" s="46"/>
      <c r="AB124" s="86">
        <f>-(1-D124)*('Input-Output '!$H$23*W124*X124/Z124)</f>
        <v>1.48311055246185E-10</v>
      </c>
      <c r="AC124" s="86">
        <f>(1-D124)*(1-E124)*'Input-Output '!$H$23*W124*Y124/Z124</f>
        <v>6.0788142521979365E-38</v>
      </c>
      <c r="AD124" s="46">
        <f>('Input-Output '!$H$23*W124*S124/Z124)/2</f>
        <v>-1.012737531893533E-9</v>
      </c>
      <c r="AE124" s="46">
        <f>(1-D124)*('Input-Output '!$H$23*W124*T124/Z124)/2</f>
        <v>-5.7386689712484547E-11</v>
      </c>
      <c r="AF124" s="46">
        <f>-(1-D124)*('Input-Output '!$H$23*W124*U124/Z124)/2</f>
        <v>-1.7492045323448227E-4</v>
      </c>
      <c r="AG124" s="46">
        <f>-(1-D124)*(1-E124)*('Input-Output '!$H$23*W124*V124/Z124)</f>
        <v>-5.8427947169387481E-38</v>
      </c>
      <c r="AH124" s="86"/>
      <c r="AI124" s="86">
        <f t="shared" si="42"/>
        <v>-6.5323372465894353E-11</v>
      </c>
      <c r="AJ124" s="86">
        <f t="shared" si="43"/>
        <v>-1.2485115259073605E-37</v>
      </c>
      <c r="AK124" s="86">
        <f t="shared" si="44"/>
        <v>4.4475380357089208E-10</v>
      </c>
      <c r="AL124" s="86">
        <f t="shared" si="45"/>
        <v>2.5044701728254155E-11</v>
      </c>
      <c r="AM124" s="86">
        <f t="shared" si="46"/>
        <v>4.6162245865239243E-5</v>
      </c>
      <c r="AN124" s="86">
        <f t="shared" si="47"/>
        <v>1.1990919083100534E-37</v>
      </c>
    </row>
    <row r="125" spans="1:40">
      <c r="A125" s="46">
        <v>65</v>
      </c>
      <c r="B125" s="46">
        <f t="shared" ref="B125:B188" si="49">A125</f>
        <v>65</v>
      </c>
      <c r="C125" s="83">
        <f t="shared" si="19"/>
        <v>0.19166666666666668</v>
      </c>
      <c r="D125" s="83">
        <f t="shared" si="20"/>
        <v>0.6989964558487477</v>
      </c>
      <c r="E125" s="83">
        <f t="shared" si="21"/>
        <v>0.56120483835258117</v>
      </c>
      <c r="F125" s="84">
        <f t="shared" si="28"/>
        <v>152241.61904688051</v>
      </c>
      <c r="G125" s="84">
        <f t="shared" si="29"/>
        <v>152241.61904688051</v>
      </c>
      <c r="H125" s="84">
        <f t="shared" si="30"/>
        <v>674034.18511573214</v>
      </c>
      <c r="I125" s="84">
        <f t="shared" si="31"/>
        <v>674034.18511573214</v>
      </c>
      <c r="J125" s="84">
        <f t="shared" si="32"/>
        <v>146185.57659431885</v>
      </c>
      <c r="K125" s="84">
        <f t="shared" si="33"/>
        <v>146185.57659431885</v>
      </c>
      <c r="L125" s="84">
        <f t="shared" si="34"/>
        <v>10503245.20138889</v>
      </c>
      <c r="M125" s="84">
        <f t="shared" si="35"/>
        <v>24001.173611111113</v>
      </c>
      <c r="N125" s="84">
        <f t="shared" si="36"/>
        <v>-5848.3760214902368</v>
      </c>
      <c r="O125" s="84">
        <f t="shared" si="37"/>
        <v>293.9307001970069</v>
      </c>
      <c r="P125" s="84">
        <f t="shared" si="38"/>
        <v>429.88406778076552</v>
      </c>
      <c r="Q125" s="84">
        <f t="shared" si="39"/>
        <v>9414.8521116738702</v>
      </c>
      <c r="R125" s="84"/>
      <c r="S125" s="83">
        <f>((4/(1+'Input-Output '!$H$25))*(1-C125*A125)*(D125*EXP(-3*C125*A125)-(E125^2*EXP(-(3*C125+4)*A125))))-((4/(1+'Input-Output '!$H$25))*(1+C125*A125)*(EXP(-C125*A125)-(D125*E125^2*EXP(-(C125+4)*A125))))+((6*'Input-Output '!$H$25*C125*A125/(1+'Input-Output '!$H$25))*(EXP(-C125*A125)+(D125*E125^2*EXP(-(C125+4)*A125))-(D125*EXP(-3*C125*A125))-(E125^2*EXP(-(3*C125+4)*A125))))-(E125*H125*EXP(-(3*C125+2)*A125))-(E125*I125*EXP(-(C125+2)*A125))</f>
        <v>2.1523282822499934E-4</v>
      </c>
      <c r="T125" s="85">
        <f t="shared" si="48"/>
        <v>4.0632828895363297E-5</v>
      </c>
      <c r="U125" s="85">
        <f t="shared" ref="U125:U188" si="50">(D125*N125*EXP(-(3*C125+1)*A125))-(O125*EXP(-(C125+1)*A125))+(E125*P125*EXP(-(3*C125+3)*A125))-(D125*E125*Q125*EXP(-(C125+3)))</f>
        <v>-151.80520457903876</v>
      </c>
      <c r="V125" s="85">
        <f t="shared" si="40"/>
        <v>-1.7297385505177971E-32</v>
      </c>
      <c r="W125" s="83">
        <v>9.7330172229999998E-2</v>
      </c>
      <c r="X125" s="46">
        <f t="shared" si="27"/>
        <v>5.2288461092105847E-5</v>
      </c>
      <c r="Y125" s="46">
        <f t="shared" si="41"/>
        <v>-1.7985078357981321E-32</v>
      </c>
      <c r="Z125" s="85">
        <f t="shared" ref="Z125:Z188" si="51">1+(2*D125*E125*(1+2*A125^2)*EXP(-2*A125))+(D125^2*E125^2*EXP(-4*A125))+(D125^2*EXP(-4*C125*A125))+(2*D125*E125*(1+2*A125^2)*EXP(-(4*C125+2)*A125))+(E125^2*EXP(-(4*C125+4)*A125))-(2*D125*(1+2*C125^2*A125^2)*EXP(-2*C125*A125))-(D125^2*E125*L125*EXP(-(2*C125+2)*A125))-(E125*M125*EXP(-(2*C125+2)))-(2*D125*E125^2*(1+2*C125^2*A125^2)*EXP(-(2*C125+4)*A125))</f>
        <v>-1241.4684507764896</v>
      </c>
      <c r="AA125" s="46"/>
      <c r="AB125" s="86">
        <f>-(1-D125)*('Input-Output '!$H$23*W125*X125/Z125)</f>
        <v>3.1012684793768847E-10</v>
      </c>
      <c r="AC125" s="86">
        <f>(1-D125)*(1-E125)*'Input-Output '!$H$23*W125*Y125/Z125</f>
        <v>4.680666185801564E-38</v>
      </c>
      <c r="AD125" s="46">
        <f>('Input-Output '!$H$23*W125*S125/Z125)/2</f>
        <v>-2.1205104277385281E-9</v>
      </c>
      <c r="AE125" s="46">
        <f>(1-D125)*('Input-Output '!$H$23*W125*T125/Z125)/2</f>
        <v>-1.2049820251846071E-10</v>
      </c>
      <c r="AF125" s="46">
        <f>-(1-D125)*('Input-Output '!$H$23*W125*U125/Z125)/2</f>
        <v>-4.5018411914728244E-4</v>
      </c>
      <c r="AG125" s="46">
        <f>-(1-D125)*(1-E125)*('Input-Output '!$H$23*W125*V125/Z125)</f>
        <v>-4.5016922264856949E-38</v>
      </c>
      <c r="AH125" s="86"/>
      <c r="AI125" s="86">
        <f t="shared" si="42"/>
        <v>2.2921895159193673E-10</v>
      </c>
      <c r="AJ125" s="86">
        <f t="shared" si="43"/>
        <v>5.3797402189997497E-38</v>
      </c>
      <c r="AK125" s="86">
        <f t="shared" si="44"/>
        <v>-1.5666239798160305E-9</v>
      </c>
      <c r="AL125" s="86">
        <f t="shared" si="45"/>
        <v>-8.8942446115472625E-11</v>
      </c>
      <c r="AM125" s="86">
        <f t="shared" si="46"/>
        <v>-3.1255228619088237E-4</v>
      </c>
      <c r="AN125" s="86">
        <f t="shared" si="47"/>
        <v>-5.1722434717122212E-38</v>
      </c>
    </row>
    <row r="126" spans="1:40">
      <c r="A126" s="46">
        <v>66</v>
      </c>
      <c r="B126" s="46">
        <f t="shared" si="49"/>
        <v>66</v>
      </c>
      <c r="C126" s="83">
        <f t="shared" ref="C126:E141" si="52">C125</f>
        <v>0.19166666666666668</v>
      </c>
      <c r="D126" s="83">
        <f t="shared" si="52"/>
        <v>0.6989964558487477</v>
      </c>
      <c r="E126" s="83">
        <f t="shared" si="52"/>
        <v>0.56120483835258117</v>
      </c>
      <c r="F126" s="84">
        <f t="shared" si="28"/>
        <v>159299.87815602409</v>
      </c>
      <c r="G126" s="84">
        <f t="shared" si="29"/>
        <v>159299.87815602409</v>
      </c>
      <c r="H126" s="84">
        <f t="shared" si="30"/>
        <v>705422.3864927165</v>
      </c>
      <c r="I126" s="84">
        <f t="shared" si="31"/>
        <v>705422.3864927165</v>
      </c>
      <c r="J126" s="84">
        <f t="shared" si="32"/>
        <v>153044.57205005028</v>
      </c>
      <c r="K126" s="84">
        <f t="shared" si="33"/>
        <v>153044.57205005028</v>
      </c>
      <c r="L126" s="84">
        <f t="shared" si="34"/>
        <v>11164315.050000003</v>
      </c>
      <c r="M126" s="84">
        <f t="shared" si="35"/>
        <v>24745.29</v>
      </c>
      <c r="N126" s="84">
        <f t="shared" si="36"/>
        <v>-6034.6299478674837</v>
      </c>
      <c r="O126" s="84">
        <f t="shared" si="37"/>
        <v>298.46621235885772</v>
      </c>
      <c r="P126" s="84">
        <f t="shared" si="38"/>
        <v>436.5111702131357</v>
      </c>
      <c r="Q126" s="84">
        <f t="shared" si="39"/>
        <v>9700.4079741149162</v>
      </c>
      <c r="R126" s="84"/>
      <c r="S126" s="83">
        <f>((4/(1+'Input-Output '!$H$25))*(1-C126*A126)*(D126*EXP(-3*C126*A126)-(E126^2*EXP(-(3*C126+4)*A126))))-((4/(1+'Input-Output '!$H$25))*(1+C126*A126)*(EXP(-C126*A126)-(D126*E126^2*EXP(-(C126+4)*A126))))+((6*'Input-Output '!$H$25*C126*A126/(1+'Input-Output '!$H$25))*(EXP(-C126*A126)+(D126*E126^2*EXP(-(C126+4)*A126))-(D126*EXP(-3*C126*A126))-(E126^2*EXP(-(3*C126+4)*A126))))-(E126*H126*EXP(-(3*C126+2)*A126))-(E126*I126*EXP(-(C126+2)*A126))</f>
        <v>1.8045578816233194E-4</v>
      </c>
      <c r="T126" s="85">
        <f t="shared" si="48"/>
        <v>3.4160515176241278E-5</v>
      </c>
      <c r="U126" s="85">
        <f t="shared" si="50"/>
        <v>-156.4095112216101</v>
      </c>
      <c r="V126" s="85">
        <f t="shared" si="40"/>
        <v>-5.3364341847865931E-33</v>
      </c>
      <c r="W126" s="83">
        <v>6.7175478090000004E-2</v>
      </c>
      <c r="X126" s="46">
        <f t="shared" si="27"/>
        <v>4.3783195509656449E-5</v>
      </c>
      <c r="Y126" s="46">
        <f t="shared" si="41"/>
        <v>-5.5452965795007551E-33</v>
      </c>
      <c r="Z126" s="85">
        <f t="shared" si="51"/>
        <v>-1279.9891144668841</v>
      </c>
      <c r="AA126" s="46"/>
      <c r="AB126" s="86">
        <f>-(1-D126)*('Input-Output '!$H$23*W126*X126/Z126)</f>
        <v>1.7383356843586654E-10</v>
      </c>
      <c r="AC126" s="86">
        <f>(1-D126)*(1-E126)*'Input-Output '!$H$23*W126*Y126/Z126</f>
        <v>9.660793492829111E-39</v>
      </c>
      <c r="AD126" s="46">
        <f>('Input-Output '!$H$23*W126*S126/Z126)/2</f>
        <v>-1.1901327382403603E-9</v>
      </c>
      <c r="AE126" s="46">
        <f>(1-D126)*('Input-Output '!$H$23*W126*T126/Z126)/2</f>
        <v>-6.7814194276704944E-11</v>
      </c>
      <c r="AF126" s="46">
        <f>-(1-D126)*('Input-Output '!$H$23*W126*U126/Z126)/2</f>
        <v>-3.1049839049511105E-4</v>
      </c>
      <c r="AG126" s="46">
        <f>-(1-D126)*(1-E126)*('Input-Output '!$H$23*W126*V126/Z126)</f>
        <v>-9.2969217981734335E-39</v>
      </c>
      <c r="AH126" s="86"/>
      <c r="AI126" s="86">
        <f t="shared" si="42"/>
        <v>2.4198020818677753E-10</v>
      </c>
      <c r="AJ126" s="86">
        <f t="shared" si="43"/>
        <v>2.8233727675422373E-38</v>
      </c>
      <c r="AK126" s="86">
        <f t="shared" si="44"/>
        <v>-1.6553215829894442E-9</v>
      </c>
      <c r="AL126" s="86">
        <f t="shared" si="45"/>
        <v>-9.4156198397582827E-11</v>
      </c>
      <c r="AM126" s="86">
        <f t="shared" si="46"/>
        <v>-3.8034125482119677E-4</v>
      </c>
      <c r="AN126" s="86">
        <f t="shared" si="47"/>
        <v>-2.7156922031515192E-38</v>
      </c>
    </row>
    <row r="127" spans="1:40">
      <c r="A127" s="46">
        <v>67</v>
      </c>
      <c r="B127" s="46">
        <f t="shared" si="49"/>
        <v>67</v>
      </c>
      <c r="C127" s="83">
        <f t="shared" si="52"/>
        <v>0.19166666666666668</v>
      </c>
      <c r="D127" s="83">
        <f t="shared" si="52"/>
        <v>0.6989964558487477</v>
      </c>
      <c r="E127" s="83">
        <f t="shared" si="52"/>
        <v>0.56120483835258117</v>
      </c>
      <c r="F127" s="84">
        <f t="shared" si="28"/>
        <v>166572.85916728945</v>
      </c>
      <c r="G127" s="84">
        <f t="shared" si="29"/>
        <v>166572.85916728945</v>
      </c>
      <c r="H127" s="84">
        <f t="shared" si="30"/>
        <v>737770.29608919856</v>
      </c>
      <c r="I127" s="84">
        <f t="shared" si="31"/>
        <v>737770.29608919856</v>
      </c>
      <c r="J127" s="84">
        <f t="shared" si="32"/>
        <v>160115.07402420661</v>
      </c>
      <c r="K127" s="84">
        <f t="shared" si="33"/>
        <v>160115.07402420661</v>
      </c>
      <c r="L127" s="84">
        <f t="shared" si="34"/>
        <v>11856115.62138889</v>
      </c>
      <c r="M127" s="84">
        <f t="shared" si="35"/>
        <v>25500.766944444447</v>
      </c>
      <c r="N127" s="84">
        <f t="shared" si="36"/>
        <v>-6223.8018261250818</v>
      </c>
      <c r="O127" s="84">
        <f t="shared" si="37"/>
        <v>303.00172452070854</v>
      </c>
      <c r="P127" s="84">
        <f t="shared" si="38"/>
        <v>443.13827264550588</v>
      </c>
      <c r="Q127" s="84">
        <f t="shared" si="39"/>
        <v>9990.2274269320351</v>
      </c>
      <c r="R127" s="84"/>
      <c r="S127" s="83">
        <f>((4/(1+'Input-Output '!$H$25))*(1-C127*A127)*(D127*EXP(-3*C127*A127)-(E127^2*EXP(-(3*C127+4)*A127))))-((4/(1+'Input-Output '!$H$25))*(1+C127*A127)*(EXP(-C127*A127)-(D127*E127^2*EXP(-(C127+4)*A127))))+((6*'Input-Output '!$H$25*C127*A127/(1+'Input-Output '!$H$25))*(EXP(-C127*A127)+(D127*E127^2*EXP(-(C127+4)*A127))-(D127*EXP(-3*C127*A127))-(E127^2*EXP(-(3*C127+4)*A127))))-(E127*H127*EXP(-(3*C127+2)*A127))-(E127*I127*EXP(-(C127+2)*A127))</f>
        <v>1.5126249639692204E-4</v>
      </c>
      <c r="T127" s="85">
        <f t="shared" si="48"/>
        <v>2.8709860264950725E-5</v>
      </c>
      <c r="U127" s="85">
        <f t="shared" si="50"/>
        <v>-161.08256405388298</v>
      </c>
      <c r="V127" s="85">
        <f t="shared" si="40"/>
        <v>-1.6459508661074832E-33</v>
      </c>
      <c r="W127" s="83">
        <v>-2.3810383149999999E-2</v>
      </c>
      <c r="X127" s="46">
        <f t="shared" ref="X127:X190" si="53">(1+C127*A127)*(EXP(-C127*A127)-D127*E127^2*EXP(-(4+C127)*A127))-(1-C127*A127)*(D127*EXP(-3*C127*A127)-E127^2*EXP(-(3*C127+4)*A127))-(E127*F127*EXP(-(3*C127+2)*A127))-(E127*G127*EXP(-(C127+2)*A127))</f>
        <v>3.6654172099634387E-5</v>
      </c>
      <c r="Y127" s="46">
        <f t="shared" si="41"/>
        <v>-1.70938543540531E-33</v>
      </c>
      <c r="Z127" s="85">
        <f t="shared" si="51"/>
        <v>-1319.0978798936192</v>
      </c>
      <c r="AA127" s="46"/>
      <c r="AB127" s="86">
        <f>-(1-D127)*('Input-Output '!$H$23*W127*X127/Z127)</f>
        <v>-5.0053502958359266E-11</v>
      </c>
      <c r="AC127" s="86">
        <f>(1-D127)*(1-E127)*'Input-Output '!$H$23*W127*Y127/Z127</f>
        <v>-1.0242663178252199E-39</v>
      </c>
      <c r="AD127" s="46">
        <f>('Input-Output '!$H$23*W127*S127/Z127)/2</f>
        <v>3.4311580284675397E-10</v>
      </c>
      <c r="AE127" s="46">
        <f>(1-D127)*('Input-Output '!$H$23*W127*T127/Z127)/2</f>
        <v>1.9602530808766056E-11</v>
      </c>
      <c r="AF127" s="46">
        <f>-(1-D127)*('Input-Output '!$H$23*W127*U127/Z127)/2</f>
        <v>1.099840227531909E-4</v>
      </c>
      <c r="AG127" s="46">
        <f>-(1-D127)*(1-E127)*('Input-Output '!$H$23*W127*V127/Z127)</f>
        <v>9.8625622871848291E-40</v>
      </c>
      <c r="AH127" s="86"/>
      <c r="AI127" s="86">
        <f t="shared" si="42"/>
        <v>6.1890032738753633E-11</v>
      </c>
      <c r="AJ127" s="86">
        <f t="shared" si="43"/>
        <v>4.3182635875019458E-39</v>
      </c>
      <c r="AK127" s="86">
        <f t="shared" si="44"/>
        <v>-4.2350846769680319E-10</v>
      </c>
      <c r="AL127" s="86">
        <f t="shared" si="45"/>
        <v>-2.4105831733969444E-11</v>
      </c>
      <c r="AM127" s="86">
        <f t="shared" si="46"/>
        <v>-1.0025718387096007E-4</v>
      </c>
      <c r="AN127" s="86">
        <f t="shared" si="47"/>
        <v>-4.1553327847274751E-39</v>
      </c>
    </row>
    <row r="128" spans="1:40">
      <c r="A128" s="46">
        <v>68</v>
      </c>
      <c r="B128" s="46">
        <f t="shared" si="49"/>
        <v>68</v>
      </c>
      <c r="C128" s="83">
        <f t="shared" si="52"/>
        <v>0.19166666666666668</v>
      </c>
      <c r="D128" s="83">
        <f t="shared" si="52"/>
        <v>0.6989964558487477</v>
      </c>
      <c r="E128" s="83">
        <f t="shared" si="52"/>
        <v>0.56120483835258117</v>
      </c>
      <c r="F128" s="84">
        <f t="shared" si="28"/>
        <v>174063.7774643735</v>
      </c>
      <c r="G128" s="84">
        <f t="shared" si="29"/>
        <v>174063.7774643735</v>
      </c>
      <c r="H128" s="84">
        <f t="shared" si="30"/>
        <v>771092.36699791672</v>
      </c>
      <c r="I128" s="84">
        <f t="shared" si="31"/>
        <v>771092.36699791672</v>
      </c>
      <c r="J128" s="84">
        <f t="shared" si="32"/>
        <v>167400.29790048473</v>
      </c>
      <c r="K128" s="84">
        <f t="shared" si="33"/>
        <v>167400.29790048473</v>
      </c>
      <c r="L128" s="84">
        <f t="shared" si="34"/>
        <v>12579585.008888891</v>
      </c>
      <c r="M128" s="84">
        <f t="shared" si="35"/>
        <v>26267.604444444445</v>
      </c>
      <c r="N128" s="84">
        <f t="shared" si="36"/>
        <v>-6415.891656263032</v>
      </c>
      <c r="O128" s="84">
        <f t="shared" si="37"/>
        <v>307.5372366825593</v>
      </c>
      <c r="P128" s="84">
        <f t="shared" si="38"/>
        <v>449.765375077876</v>
      </c>
      <c r="Q128" s="84">
        <f t="shared" si="39"/>
        <v>10284.31047012522</v>
      </c>
      <c r="R128" s="84"/>
      <c r="S128" s="83">
        <f>((4/(1+'Input-Output '!$H$25))*(1-C128*A128)*(D128*EXP(-3*C128*A128)-(E128^2*EXP(-(3*C128+4)*A128))))-((4/(1+'Input-Output '!$H$25))*(1+C128*A128)*(EXP(-C128*A128)-(D128*E128^2*EXP(-(C128+4)*A128))))+((6*'Input-Output '!$H$25*C128*A128/(1+'Input-Output '!$H$25))*(EXP(-C128*A128)+(D128*E128^2*EXP(-(C128+4)*A128))-(D128*EXP(-3*C128*A128))-(E128^2*EXP(-(3*C128+4)*A128))))-(E128*H128*EXP(-(3*C128+2)*A128))-(E128*I128*EXP(-(C128+2)*A128))</f>
        <v>1.2676311504046601E-4</v>
      </c>
      <c r="T128" s="85">
        <f t="shared" si="48"/>
        <v>2.4121371175774651E-5</v>
      </c>
      <c r="U128" s="85">
        <f t="shared" si="50"/>
        <v>-165.82436307585726</v>
      </c>
      <c r="V128" s="85">
        <f t="shared" si="40"/>
        <v>-5.07552279257115E-34</v>
      </c>
      <c r="W128" s="83">
        <v>-9.1723204310000001E-2</v>
      </c>
      <c r="X128" s="46">
        <f t="shared" si="53"/>
        <v>3.0680052160798959E-5</v>
      </c>
      <c r="Y128" s="46">
        <f t="shared" si="41"/>
        <v>-5.2681828732704178E-34</v>
      </c>
      <c r="Z128" s="85">
        <f t="shared" si="51"/>
        <v>-1358.7947470565234</v>
      </c>
      <c r="AA128" s="46"/>
      <c r="AB128" s="86">
        <f>-(1-D128)*('Input-Output '!$H$23*W128*X128/Z128)</f>
        <v>-1.5667624446228718E-10</v>
      </c>
      <c r="AC128" s="86">
        <f>(1-D128)*(1-E128)*'Input-Output '!$H$23*W128*Y128/Z128</f>
        <v>-1.1805101666691483E-39</v>
      </c>
      <c r="AD128" s="46">
        <f>('Input-Output '!$H$23*W128*S128/Z128)/2</f>
        <v>1.0753215696314622E-9</v>
      </c>
      <c r="AE128" s="46">
        <f>(1-D128)*('Input-Output '!$H$23*W128*T128/Z128)/2</f>
        <v>6.1591255244508991E-11</v>
      </c>
      <c r="AF128" s="46">
        <f>-(1-D128)*('Input-Output '!$H$23*W128*U128/Z128)/2</f>
        <v>4.234141831132972E-4</v>
      </c>
      <c r="AG128" s="46">
        <f>-(1-D128)*(1-E128)*('Input-Output '!$H$23*W128*V128/Z128)</f>
        <v>1.1373383198582204E-39</v>
      </c>
      <c r="AH128" s="86"/>
      <c r="AI128" s="86">
        <f t="shared" si="42"/>
        <v>-1.0336487371032323E-10</v>
      </c>
      <c r="AJ128" s="86">
        <f t="shared" si="43"/>
        <v>-1.1023882422471842E-39</v>
      </c>
      <c r="AK128" s="86">
        <f t="shared" si="44"/>
        <v>7.0921868623910807E-10</v>
      </c>
      <c r="AL128" s="86">
        <f t="shared" si="45"/>
        <v>4.059689302663752E-11</v>
      </c>
      <c r="AM128" s="86">
        <f t="shared" si="46"/>
        <v>2.6669910293324403E-4</v>
      </c>
      <c r="AN128" s="86">
        <f t="shared" si="47"/>
        <v>1.0617972742883516E-39</v>
      </c>
    </row>
    <row r="129" spans="1:40">
      <c r="A129" s="46">
        <v>69</v>
      </c>
      <c r="B129" s="46">
        <f t="shared" si="49"/>
        <v>69</v>
      </c>
      <c r="C129" s="83">
        <f t="shared" si="52"/>
        <v>0.19166666666666668</v>
      </c>
      <c r="D129" s="83">
        <f t="shared" si="52"/>
        <v>0.6989964558487477</v>
      </c>
      <c r="E129" s="83">
        <f t="shared" si="52"/>
        <v>0.56120483835258117</v>
      </c>
      <c r="F129" s="84">
        <f t="shared" si="28"/>
        <v>181775.8484309731</v>
      </c>
      <c r="G129" s="84">
        <f t="shared" si="29"/>
        <v>181775.8484309731</v>
      </c>
      <c r="H129" s="84">
        <f t="shared" si="30"/>
        <v>805403.05231160973</v>
      </c>
      <c r="I129" s="84">
        <f t="shared" si="31"/>
        <v>805403.05231160973</v>
      </c>
      <c r="J129" s="84">
        <f t="shared" si="32"/>
        <v>174903.45906258147</v>
      </c>
      <c r="K129" s="84">
        <f t="shared" si="33"/>
        <v>174903.45906258147</v>
      </c>
      <c r="L129" s="84">
        <f t="shared" si="34"/>
        <v>13335675.412500001</v>
      </c>
      <c r="M129" s="84">
        <f t="shared" si="35"/>
        <v>27045.802500000002</v>
      </c>
      <c r="N129" s="84">
        <f t="shared" si="36"/>
        <v>-6610.8994382813326</v>
      </c>
      <c r="O129" s="84">
        <f t="shared" si="37"/>
        <v>312.07274884441006</v>
      </c>
      <c r="P129" s="84">
        <f t="shared" si="38"/>
        <v>456.39247751024612</v>
      </c>
      <c r="Q129" s="84">
        <f t="shared" si="39"/>
        <v>10582.657103694477</v>
      </c>
      <c r="R129" s="84"/>
      <c r="S129" s="83">
        <f>((4/(1+'Input-Output '!$H$25))*(1-C129*A129)*(D129*EXP(-3*C129*A129)-(E129^2*EXP(-(3*C129+4)*A129))))-((4/(1+'Input-Output '!$H$25))*(1+C129*A129)*(EXP(-C129*A129)-(D129*E129^2*EXP(-(C129+4)*A129))))+((6*'Input-Output '!$H$25*C129*A129/(1+'Input-Output '!$H$25))*(EXP(-C129*A129)+(D129*E129^2*EXP(-(C129+4)*A129))-(D129*EXP(-3*C129*A129))-(E129^2*EXP(-(3*C129+4)*A129))))-(E129*H129*EXP(-(3*C129+2)*A129))-(E129*I129*EXP(-(C129+2)*A129))</f>
        <v>1.0620834692360337E-4</v>
      </c>
      <c r="T129" s="85">
        <f t="shared" si="48"/>
        <v>2.0260111283603879E-5</v>
      </c>
      <c r="U129" s="85">
        <f t="shared" si="50"/>
        <v>-170.63490828753305</v>
      </c>
      <c r="V129" s="85">
        <f t="shared" si="40"/>
        <v>-1.5647535707930377E-34</v>
      </c>
      <c r="W129" s="83">
        <v>-7.4945300130000003E-2</v>
      </c>
      <c r="X129" s="46">
        <f t="shared" si="53"/>
        <v>2.5674840357557079E-5</v>
      </c>
      <c r="Y129" s="46">
        <f t="shared" si="41"/>
        <v>-1.6232672599476118E-34</v>
      </c>
      <c r="Z129" s="85">
        <f t="shared" si="51"/>
        <v>-1399.0797159554761</v>
      </c>
      <c r="AA129" s="46"/>
      <c r="AB129" s="86">
        <f>-(1-D129)*('Input-Output '!$H$23*W129*X129/Z129)</f>
        <v>-1.0404743903835111E-10</v>
      </c>
      <c r="AC129" s="86">
        <f>(1-D129)*(1-E129)*'Input-Output '!$H$23*W129*Y129/Z129</f>
        <v>-2.886526193890014E-40</v>
      </c>
      <c r="AD129" s="46">
        <f>('Input-Output '!$H$23*W129*S129/Z129)/2</f>
        <v>7.1495825966603481E-10</v>
      </c>
      <c r="AE129" s="46">
        <f>(1-D129)*('Input-Output '!$H$23*W129*T129/Z129)/2</f>
        <v>4.1052109075149829E-11</v>
      </c>
      <c r="AF129" s="46">
        <f>-(1-D129)*('Input-Output '!$H$23*W129*U129/Z129)/2</f>
        <v>3.4574947634749391E-4</v>
      </c>
      <c r="AG129" s="46">
        <f>-(1-D129)*(1-E129)*('Input-Output '!$H$23*W129*V129/Z129)</f>
        <v>2.7824759856382519E-40</v>
      </c>
      <c r="AH129" s="86"/>
      <c r="AI129" s="86">
        <f t="shared" si="42"/>
        <v>-1.3036184175031914E-10</v>
      </c>
      <c r="AJ129" s="86">
        <f t="shared" si="43"/>
        <v>-7.3458139302907484E-40</v>
      </c>
      <c r="AK129" s="86">
        <f t="shared" si="44"/>
        <v>8.9513991464874851E-10</v>
      </c>
      <c r="AL129" s="86">
        <f t="shared" si="45"/>
        <v>5.1321682159829413E-11</v>
      </c>
      <c r="AM129" s="86">
        <f t="shared" si="46"/>
        <v>3.8458182973039555E-4</v>
      </c>
      <c r="AN129" s="86">
        <f t="shared" si="47"/>
        <v>7.0779295921102279E-40</v>
      </c>
    </row>
    <row r="130" spans="1:40">
      <c r="A130" s="46">
        <v>70</v>
      </c>
      <c r="B130" s="46">
        <f t="shared" si="49"/>
        <v>70</v>
      </c>
      <c r="C130" s="83">
        <f t="shared" si="52"/>
        <v>0.19166666666666668</v>
      </c>
      <c r="D130" s="83">
        <f t="shared" si="52"/>
        <v>0.6989964558487477</v>
      </c>
      <c r="E130" s="83">
        <f t="shared" si="52"/>
        <v>0.56120483835258117</v>
      </c>
      <c r="F130" s="84">
        <f t="shared" si="28"/>
        <v>189712.28745078517</v>
      </c>
      <c r="G130" s="84">
        <f t="shared" si="29"/>
        <v>189712.28745078517</v>
      </c>
      <c r="H130" s="84">
        <f t="shared" si="30"/>
        <v>840716.80512301601</v>
      </c>
      <c r="I130" s="84">
        <f t="shared" si="31"/>
        <v>840716.80512301601</v>
      </c>
      <c r="J130" s="84">
        <f t="shared" si="32"/>
        <v>182627.7728941938</v>
      </c>
      <c r="K130" s="84">
        <f t="shared" si="33"/>
        <v>182627.7728941938</v>
      </c>
      <c r="L130" s="84">
        <f t="shared" si="34"/>
        <v>14125353.13888889</v>
      </c>
      <c r="M130" s="84">
        <f t="shared" si="35"/>
        <v>27835.361111111113</v>
      </c>
      <c r="N130" s="84">
        <f t="shared" si="36"/>
        <v>-6808.825172179987</v>
      </c>
      <c r="O130" s="84">
        <f t="shared" si="37"/>
        <v>316.60826100626093</v>
      </c>
      <c r="P130" s="84">
        <f t="shared" si="38"/>
        <v>463.01957994261636</v>
      </c>
      <c r="Q130" s="84">
        <f t="shared" si="39"/>
        <v>10885.267327639804</v>
      </c>
      <c r="R130" s="84"/>
      <c r="S130" s="83">
        <f>((4/(1+'Input-Output '!$H$25))*(1-C130*A130)*(D130*EXP(-3*C130*A130)-(E130^2*EXP(-(3*C130+4)*A130))))-((4/(1+'Input-Output '!$H$25))*(1+C130*A130)*(EXP(-C130*A130)-(D130*E130^2*EXP(-(C130+4)*A130))))+((6*'Input-Output '!$H$25*C130*A130/(1+'Input-Output '!$H$25))*(EXP(-C130*A130)+(D130*E130^2*EXP(-(C130+4)*A130))-(D130*EXP(-3*C130*A130))-(E130^2*EXP(-(3*C130+4)*A130))))-(E130*H130*EXP(-(3*C130+2)*A130))-(E130*I130*EXP(-(C130+2)*A130))</f>
        <v>8.8967480259969885E-5</v>
      </c>
      <c r="T130" s="85">
        <f t="shared" si="48"/>
        <v>1.7011986219222265E-5</v>
      </c>
      <c r="U130" s="85">
        <f t="shared" si="50"/>
        <v>-175.51419968891034</v>
      </c>
      <c r="V130" s="85">
        <f t="shared" si="40"/>
        <v>-4.8229780521497523E-35</v>
      </c>
      <c r="W130" s="83">
        <v>9.9877887849999999E-3</v>
      </c>
      <c r="X130" s="46">
        <f t="shared" si="53"/>
        <v>2.1482289167557851E-5</v>
      </c>
      <c r="Y130" s="46">
        <f t="shared" si="41"/>
        <v>-5.0006926989036758E-35</v>
      </c>
      <c r="Z130" s="85">
        <f t="shared" si="51"/>
        <v>-1439.952786590392</v>
      </c>
      <c r="AA130" s="46"/>
      <c r="AB130" s="86">
        <f>-(1-D130)*('Input-Output '!$H$23*W130*X130/Z130)</f>
        <v>1.1272580764335213E-11</v>
      </c>
      <c r="AC130" s="86">
        <f>(1-D130)*(1-E130)*'Input-Output '!$H$23*W130*Y130/Z130</f>
        <v>1.1514227200994812E-41</v>
      </c>
      <c r="AD130" s="46">
        <f>('Input-Output '!$H$23*W130*S130/Z130)/2</f>
        <v>-7.7548335962043889E-11</v>
      </c>
      <c r="AE130" s="46">
        <f>(1-D130)*('Input-Output '!$H$23*W130*T130/Z130)/2</f>
        <v>-4.46342070722022E-12</v>
      </c>
      <c r="AF130" s="46">
        <f>-(1-D130)*('Input-Output '!$H$23*W130*U130/Z130)/2</f>
        <v>-4.6049514924805837E-5</v>
      </c>
      <c r="AG130" s="46">
        <f>-(1-D130)*(1-E130)*('Input-Output '!$H$23*W130*V130/Z130)</f>
        <v>-1.1105034526524367E-41</v>
      </c>
      <c r="AH130" s="86"/>
      <c r="AI130" s="86">
        <f t="shared" si="42"/>
        <v>-4.6387429137007951E-11</v>
      </c>
      <c r="AJ130" s="86">
        <f t="shared" si="43"/>
        <v>-1.385691960940033E-40</v>
      </c>
      <c r="AK130" s="86">
        <f t="shared" si="44"/>
        <v>3.1870496185199547E-10</v>
      </c>
      <c r="AL130" s="86">
        <f t="shared" si="45"/>
        <v>1.8294344183964806E-11</v>
      </c>
      <c r="AM130" s="86">
        <f t="shared" si="46"/>
        <v>1.4984998071134402E-4</v>
      </c>
      <c r="AN130" s="86">
        <f t="shared" si="47"/>
        <v>1.3357128201865042E-40</v>
      </c>
    </row>
    <row r="131" spans="1:40">
      <c r="A131" s="46">
        <v>71</v>
      </c>
      <c r="B131" s="46">
        <f t="shared" si="49"/>
        <v>71</v>
      </c>
      <c r="C131" s="83">
        <f t="shared" si="52"/>
        <v>0.19166666666666668</v>
      </c>
      <c r="D131" s="83">
        <f t="shared" si="52"/>
        <v>0.6989964558487477</v>
      </c>
      <c r="E131" s="83">
        <f t="shared" si="52"/>
        <v>0.56120483835258117</v>
      </c>
      <c r="F131" s="84">
        <f t="shared" si="28"/>
        <v>197876.3099075066</v>
      </c>
      <c r="G131" s="84">
        <f t="shared" si="29"/>
        <v>197876.3099075066</v>
      </c>
      <c r="H131" s="84">
        <f t="shared" si="30"/>
        <v>877048.07852487406</v>
      </c>
      <c r="I131" s="84">
        <f t="shared" si="31"/>
        <v>877048.07852487406</v>
      </c>
      <c r="J131" s="84">
        <f t="shared" si="32"/>
        <v>190576.45477901859</v>
      </c>
      <c r="K131" s="84">
        <f t="shared" si="33"/>
        <v>190576.45477901859</v>
      </c>
      <c r="L131" s="84">
        <f t="shared" si="34"/>
        <v>14949598.60138889</v>
      </c>
      <c r="M131" s="84">
        <f t="shared" si="35"/>
        <v>28636.280277777776</v>
      </c>
      <c r="N131" s="84">
        <f t="shared" si="36"/>
        <v>-7009.6688579589918</v>
      </c>
      <c r="O131" s="84">
        <f t="shared" si="37"/>
        <v>321.14377316811169</v>
      </c>
      <c r="P131" s="84">
        <f t="shared" si="38"/>
        <v>469.64668237498648</v>
      </c>
      <c r="Q131" s="84">
        <f t="shared" si="39"/>
        <v>11192.141141961201</v>
      </c>
      <c r="R131" s="84"/>
      <c r="S131" s="83">
        <f>((4/(1+'Input-Output '!$H$25))*(1-C131*A131)*(D131*EXP(-3*C131*A131)-(E131^2*EXP(-(3*C131+4)*A131))))-((4/(1+'Input-Output '!$H$25))*(1+C131*A131)*(EXP(-C131*A131)-(D131*E131^2*EXP(-(C131+4)*A131))))+((6*'Input-Output '!$H$25*C131*A131/(1+'Input-Output '!$H$25))*(EXP(-C131*A131)+(D131*E131^2*EXP(-(C131+4)*A131))-(D131*EXP(-3*C131*A131))-(E131^2*EXP(-(3*C131+4)*A131))))-(E131*H131*EXP(-(3*C131+2)*A131))-(E131*I131*EXP(-(C131+2)*A131))</f>
        <v>7.4509816642924238E-5</v>
      </c>
      <c r="T131" s="85">
        <f t="shared" si="48"/>
        <v>1.4280578333307348E-5</v>
      </c>
      <c r="U131" s="85">
        <f t="shared" si="50"/>
        <v>-180.46223727998913</v>
      </c>
      <c r="V131" s="85">
        <f t="shared" si="40"/>
        <v>-1.4862489829732241E-35</v>
      </c>
      <c r="W131" s="83">
        <v>8.4599982889999994E-2</v>
      </c>
      <c r="X131" s="46">
        <f t="shared" si="53"/>
        <v>1.7971180056325411E-5</v>
      </c>
      <c r="Y131" s="46">
        <f t="shared" si="41"/>
        <v>-1.5402235248750601E-35</v>
      </c>
      <c r="Z131" s="85">
        <f t="shared" si="51"/>
        <v>-1481.4139589612107</v>
      </c>
      <c r="AA131" s="46"/>
      <c r="AB131" s="86">
        <f>-(1-D131)*('Input-Output '!$H$23*W131*X131/Z131)</f>
        <v>7.7641182008960227E-11</v>
      </c>
      <c r="AC131" s="86">
        <f>(1-D131)*(1-E131)*'Input-Output '!$H$23*W131*Y131/Z131</f>
        <v>2.9198539286286676E-41</v>
      </c>
      <c r="AD131" s="46">
        <f>('Input-Output '!$H$23*W131*S131/Z131)/2</f>
        <v>-5.3472123686836899E-10</v>
      </c>
      <c r="AE131" s="46">
        <f>(1-D131)*('Input-Output '!$H$23*W131*T131/Z131)/2</f>
        <v>-3.0848307626278366E-11</v>
      </c>
      <c r="AF131" s="46">
        <f>-(1-D131)*('Input-Output '!$H$23*W131*U131/Z131)/2</f>
        <v>-3.8982697203203892E-4</v>
      </c>
      <c r="AG131" s="46">
        <f>-(1-D131)*(1-E131)*('Input-Output '!$H$23*W131*V131/Z131)</f>
        <v>-2.8175325605462046E-41</v>
      </c>
      <c r="AH131" s="86"/>
      <c r="AI131" s="86">
        <f t="shared" si="42"/>
        <v>4.4456881386647719E-11</v>
      </c>
      <c r="AJ131" s="86">
        <f t="shared" si="43"/>
        <v>2.0356383243640744E-41</v>
      </c>
      <c r="AK131" s="86">
        <f t="shared" si="44"/>
        <v>-3.0613478641520643E-10</v>
      </c>
      <c r="AL131" s="86">
        <f t="shared" si="45"/>
        <v>-1.7655864166749292E-11</v>
      </c>
      <c r="AM131" s="86">
        <f t="shared" si="46"/>
        <v>-2.1793824347842239E-4</v>
      </c>
      <c r="AN131" s="86">
        <f t="shared" si="47"/>
        <v>-1.9640180065993206E-41</v>
      </c>
    </row>
    <row r="132" spans="1:40">
      <c r="A132" s="46">
        <v>72</v>
      </c>
      <c r="B132" s="46">
        <f t="shared" si="49"/>
        <v>72</v>
      </c>
      <c r="C132" s="83">
        <f t="shared" si="52"/>
        <v>0.19166666666666668</v>
      </c>
      <c r="D132" s="83">
        <f t="shared" si="52"/>
        <v>0.6989964558487477</v>
      </c>
      <c r="E132" s="83">
        <f t="shared" si="52"/>
        <v>0.56120483835258117</v>
      </c>
      <c r="F132" s="84">
        <f t="shared" si="28"/>
        <v>206271.1311848344</v>
      </c>
      <c r="G132" s="84">
        <f t="shared" si="29"/>
        <v>206271.1311848344</v>
      </c>
      <c r="H132" s="84">
        <f t="shared" si="30"/>
        <v>914411.32560992253</v>
      </c>
      <c r="I132" s="84">
        <f t="shared" si="31"/>
        <v>914411.32560992253</v>
      </c>
      <c r="J132" s="84">
        <f t="shared" si="32"/>
        <v>198752.72010075283</v>
      </c>
      <c r="K132" s="84">
        <f t="shared" si="33"/>
        <v>198752.72010075283</v>
      </c>
      <c r="L132" s="84">
        <f t="shared" si="34"/>
        <v>15809406.320000002</v>
      </c>
      <c r="M132" s="84">
        <f t="shared" si="35"/>
        <v>29448.559999999998</v>
      </c>
      <c r="N132" s="84">
        <f t="shared" si="36"/>
        <v>-7213.4304956183469</v>
      </c>
      <c r="O132" s="84">
        <f t="shared" si="37"/>
        <v>325.67928532996245</v>
      </c>
      <c r="P132" s="84">
        <f t="shared" si="38"/>
        <v>476.27378480735661</v>
      </c>
      <c r="Q132" s="84">
        <f t="shared" si="39"/>
        <v>11503.278546658668</v>
      </c>
      <c r="R132" s="84"/>
      <c r="S132" s="83">
        <f>((4/(1+'Input-Output '!$H$25))*(1-C132*A132)*(D132*EXP(-3*C132*A132)-(E132^2*EXP(-(3*C132+4)*A132))))-((4/(1+'Input-Output '!$H$25))*(1+C132*A132)*(EXP(-C132*A132)-(D132*E132^2*EXP(-(C132+4)*A132))))+((6*'Input-Output '!$H$25*C132*A132/(1+'Input-Output '!$H$25))*(EXP(-C132*A132)+(D132*E132^2*EXP(-(C132+4)*A132))-(D132*EXP(-3*C132*A132))-(E132^2*EXP(-(3*C132+4)*A132))))-(E132*H132*EXP(-(3*C132+2)*A132))-(E132*I132*EXP(-(C132+2)*A132))</f>
        <v>6.2388970063994775E-5</v>
      </c>
      <c r="T132" s="85">
        <f t="shared" si="48"/>
        <v>1.1984451357780323E-5</v>
      </c>
      <c r="U132" s="85">
        <f t="shared" si="50"/>
        <v>-185.47902106076936</v>
      </c>
      <c r="V132" s="85">
        <f t="shared" si="40"/>
        <v>-4.5790719898392808E-36</v>
      </c>
      <c r="W132" s="83">
        <v>8.0944456279999993E-2</v>
      </c>
      <c r="X132" s="46">
        <f t="shared" si="53"/>
        <v>1.5031345770846229E-5</v>
      </c>
      <c r="Y132" s="46">
        <f t="shared" si="41"/>
        <v>-4.7430005813615101E-36</v>
      </c>
      <c r="Z132" s="85">
        <f t="shared" si="51"/>
        <v>-1523.4632330678905</v>
      </c>
      <c r="AA132" s="46"/>
      <c r="AB132" s="86">
        <f>-(1-D132)*('Input-Output '!$H$23*W132*X132/Z132)</f>
        <v>6.0419162100438562E-11</v>
      </c>
      <c r="AC132" s="86">
        <f>(1-D132)*(1-E132)*'Input-Output '!$H$23*W132*Y132/Z132</f>
        <v>8.3654987969825814E-42</v>
      </c>
      <c r="AD132" s="46">
        <f>('Input-Output '!$H$23*W132*S132/Z132)/2</f>
        <v>-4.1656525596457159E-10</v>
      </c>
      <c r="AE132" s="46">
        <f>(1-D132)*('Input-Output '!$H$23*W132*T132/Z132)/2</f>
        <v>-2.4086017323709862E-11</v>
      </c>
      <c r="AF132" s="46">
        <f>-(1-D132)*('Input-Output '!$H$23*W132*U132/Z132)/2</f>
        <v>-3.7277058257274002E-4</v>
      </c>
      <c r="AG132" s="46">
        <f>-(1-D132)*(1-E132)*('Input-Output '!$H$23*W132*V132/Z132)</f>
        <v>-8.0763686542288127E-42</v>
      </c>
      <c r="AH132" s="86"/>
      <c r="AI132" s="86">
        <f t="shared" si="42"/>
        <v>6.9030172054699401E-11</v>
      </c>
      <c r="AJ132" s="86">
        <f t="shared" si="43"/>
        <v>1.878201904163463E-41</v>
      </c>
      <c r="AK132" s="86">
        <f t="shared" si="44"/>
        <v>-4.7564324641647029E-10</v>
      </c>
      <c r="AL132" s="86">
        <f t="shared" si="45"/>
        <v>-2.7467162474994114E-11</v>
      </c>
      <c r="AM132" s="86">
        <f t="shared" si="46"/>
        <v>-3.8129877730238947E-4</v>
      </c>
      <c r="AN132" s="86">
        <f t="shared" si="47"/>
        <v>-1.8125847129845429E-41</v>
      </c>
    </row>
    <row r="133" spans="1:40">
      <c r="A133" s="46">
        <v>73</v>
      </c>
      <c r="B133" s="46">
        <f t="shared" si="49"/>
        <v>73</v>
      </c>
      <c r="C133" s="83">
        <f t="shared" si="52"/>
        <v>0.19166666666666668</v>
      </c>
      <c r="D133" s="83">
        <f t="shared" si="52"/>
        <v>0.6989964558487477</v>
      </c>
      <c r="E133" s="83">
        <f t="shared" si="52"/>
        <v>0.56120483835258117</v>
      </c>
      <c r="F133" s="84">
        <f t="shared" si="28"/>
        <v>214899.96666646536</v>
      </c>
      <c r="G133" s="84">
        <f t="shared" si="29"/>
        <v>214899.96666646536</v>
      </c>
      <c r="H133" s="84">
        <f t="shared" si="30"/>
        <v>952820.99947090005</v>
      </c>
      <c r="I133" s="84">
        <f t="shared" si="31"/>
        <v>952820.99947090005</v>
      </c>
      <c r="J133" s="84">
        <f t="shared" si="32"/>
        <v>207159.78424309334</v>
      </c>
      <c r="K133" s="84">
        <f t="shared" si="33"/>
        <v>207159.78424309334</v>
      </c>
      <c r="L133" s="84">
        <f t="shared" si="34"/>
        <v>16705784.921388891</v>
      </c>
      <c r="M133" s="84">
        <f t="shared" si="35"/>
        <v>30272.200277777778</v>
      </c>
      <c r="N133" s="84">
        <f t="shared" si="36"/>
        <v>-7420.1100851580559</v>
      </c>
      <c r="O133" s="84">
        <f t="shared" si="37"/>
        <v>330.21479749181333</v>
      </c>
      <c r="P133" s="84">
        <f t="shared" si="38"/>
        <v>482.90088723972684</v>
      </c>
      <c r="Q133" s="84">
        <f t="shared" si="39"/>
        <v>11818.679541732208</v>
      </c>
      <c r="R133" s="84"/>
      <c r="S133" s="83">
        <f>((4/(1+'Input-Output '!$H$25))*(1-C133*A133)*(D133*EXP(-3*C133*A133)-(E133^2*EXP(-(3*C133+4)*A133))))-((4/(1+'Input-Output '!$H$25))*(1+C133*A133)*(EXP(-C133*A133)-(D133*E133^2*EXP(-(C133+4)*A133))))+((6*'Input-Output '!$H$25*C133*A133/(1+'Input-Output '!$H$25))*(EXP(-C133*A133)+(D133*E133^2*EXP(-(C133+4)*A133))-(D133*EXP(-3*C133*A133))-(E133^2*EXP(-(3*C133+4)*A133))))-(E133*H133*EXP(-(3*C133+2)*A133))-(E133*I133*EXP(-(C133+2)*A133))</f>
        <v>5.2229600428078084E-5</v>
      </c>
      <c r="T133" s="85">
        <f t="shared" si="48"/>
        <v>1.005485754353409E-5</v>
      </c>
      <c r="U133" s="85">
        <f t="shared" si="50"/>
        <v>-190.56455103125117</v>
      </c>
      <c r="V133" s="85">
        <f t="shared" si="40"/>
        <v>-1.4105079582588608E-36</v>
      </c>
      <c r="W133" s="83">
        <v>3.444570023E-3</v>
      </c>
      <c r="X133" s="46">
        <f t="shared" si="53"/>
        <v>1.2570318777537114E-5</v>
      </c>
      <c r="Y133" s="46">
        <f t="shared" si="41"/>
        <v>-1.4602954732087912E-36</v>
      </c>
      <c r="Z133" s="85">
        <f t="shared" si="51"/>
        <v>-1566.1006089104019</v>
      </c>
      <c r="AA133" s="46"/>
      <c r="AB133" s="86">
        <f>-(1-D133)*('Input-Output '!$H$23*W133*X133/Z133)</f>
        <v>2.0916227217103515E-12</v>
      </c>
      <c r="AC133" s="86">
        <f>(1-D133)*(1-E133)*'Input-Output '!$H$23*W133*Y133/Z133</f>
        <v>1.0662023338015229E-43</v>
      </c>
      <c r="AD133" s="46">
        <f>('Input-Output '!$H$23*W133*S133/Z133)/2</f>
        <v>-1.4436175668075202E-11</v>
      </c>
      <c r="AE133" s="46">
        <f>(1-D133)*('Input-Output '!$H$23*W133*T133/Z133)/2</f>
        <v>-8.3653282282699601E-13</v>
      </c>
      <c r="AF133" s="46">
        <f>-(1-D133)*('Input-Output '!$H$23*W133*U133/Z133)/2</f>
        <v>-1.5854376963047539E-5</v>
      </c>
      <c r="AG133" s="46">
        <f>-(1-D133)*(1-E133)*('Input-Output '!$H$23*W133*V133/Z133)</f>
        <v>-1.0298510846141579E-43</v>
      </c>
      <c r="AH133" s="86"/>
      <c r="AI133" s="86">
        <f t="shared" si="42"/>
        <v>3.1255392411074456E-11</v>
      </c>
      <c r="AJ133" s="86">
        <f t="shared" si="43"/>
        <v>4.2360595151813669E-42</v>
      </c>
      <c r="AK133" s="86">
        <f t="shared" si="44"/>
        <v>-2.1550071581632339E-10</v>
      </c>
      <c r="AL133" s="86">
        <f t="shared" si="45"/>
        <v>-1.2461275073268428E-11</v>
      </c>
      <c r="AM133" s="86">
        <f t="shared" si="46"/>
        <v>-1.9431247976789377E-4</v>
      </c>
      <c r="AN133" s="86">
        <f t="shared" si="47"/>
        <v>-4.0896768813451141E-42</v>
      </c>
    </row>
    <row r="134" spans="1:40">
      <c r="A134" s="46">
        <v>74</v>
      </c>
      <c r="B134" s="46">
        <f t="shared" si="49"/>
        <v>74</v>
      </c>
      <c r="C134" s="83">
        <f t="shared" si="52"/>
        <v>0.19166666666666668</v>
      </c>
      <c r="D134" s="83">
        <f t="shared" si="52"/>
        <v>0.6989964558487477</v>
      </c>
      <c r="E134" s="83">
        <f t="shared" si="52"/>
        <v>0.56120483835258117</v>
      </c>
      <c r="F134" s="84">
        <f t="shared" si="28"/>
        <v>223766.0317360964</v>
      </c>
      <c r="G134" s="84">
        <f t="shared" si="29"/>
        <v>223766.0317360964</v>
      </c>
      <c r="H134" s="84">
        <f t="shared" si="30"/>
        <v>992291.55320054479</v>
      </c>
      <c r="I134" s="84">
        <f t="shared" si="31"/>
        <v>992291.55320054479</v>
      </c>
      <c r="J134" s="84">
        <f t="shared" si="32"/>
        <v>215800.86258973696</v>
      </c>
      <c r="K134" s="84">
        <f t="shared" si="33"/>
        <v>215800.86258973696</v>
      </c>
      <c r="L134" s="84">
        <f t="shared" si="34"/>
        <v>17639757.138888892</v>
      </c>
      <c r="M134" s="84">
        <f t="shared" si="35"/>
        <v>31107.20111111111</v>
      </c>
      <c r="N134" s="84">
        <f t="shared" si="36"/>
        <v>-7629.7076265781152</v>
      </c>
      <c r="O134" s="84">
        <f t="shared" si="37"/>
        <v>334.75030965366409</v>
      </c>
      <c r="P134" s="84">
        <f t="shared" si="38"/>
        <v>489.52798967209696</v>
      </c>
      <c r="Q134" s="84">
        <f t="shared" si="39"/>
        <v>12138.344127181816</v>
      </c>
      <c r="R134" s="84"/>
      <c r="S134" s="83">
        <f>((4/(1+'Input-Output '!$H$25))*(1-C134*A134)*(D134*EXP(-3*C134*A134)-(E134^2*EXP(-(3*C134+4)*A134))))-((4/(1+'Input-Output '!$H$25))*(1+C134*A134)*(EXP(-C134*A134)-(D134*E134^2*EXP(-(C134+4)*A134))))+((6*'Input-Output '!$H$25*C134*A134/(1+'Input-Output '!$H$25))*(EXP(-C134*A134)+(D134*E134^2*EXP(-(C134+4)*A134))-(D134*EXP(-3*C134*A134))-(E134^2*EXP(-(3*C134+4)*A134))))-(E134*H134*EXP(-(3*C134+2)*A134))-(E134*I134*EXP(-(C134+2)*A134))</f>
        <v>4.3716209974859297E-5</v>
      </c>
      <c r="T134" s="85">
        <f t="shared" si="48"/>
        <v>8.4337888729066877E-6</v>
      </c>
      <c r="U134" s="85">
        <f t="shared" si="50"/>
        <v>-195.71882719143437</v>
      </c>
      <c r="V134" s="85">
        <f t="shared" si="40"/>
        <v>-4.3439840792537217E-37</v>
      </c>
      <c r="W134" s="83">
        <v>-7.614567823E-2</v>
      </c>
      <c r="X134" s="46">
        <f t="shared" si="53"/>
        <v>1.0510508431237734E-5</v>
      </c>
      <c r="Y134" s="46">
        <f t="shared" si="41"/>
        <v>-4.4951960564857648E-37</v>
      </c>
      <c r="Z134" s="85">
        <f t="shared" si="51"/>
        <v>-1609.3260864887229</v>
      </c>
      <c r="AA134" s="46"/>
      <c r="AB134" s="86">
        <f>-(1-D134)*('Input-Output '!$H$23*W134*X134/Z134)</f>
        <v>-3.7622411867019082E-11</v>
      </c>
      <c r="AC134" s="86">
        <f>(1-D134)*(1-E134)*'Input-Output '!$H$23*W134*Y134/Z134</f>
        <v>-7.0604661767060987E-43</v>
      </c>
      <c r="AD134" s="46">
        <f>('Input-Output '!$H$23*W134*S134/Z134)/2</f>
        <v>2.5993442913160608E-10</v>
      </c>
      <c r="AE134" s="46">
        <f>(1-D134)*('Input-Output '!$H$23*W134*T134/Z134)/2</f>
        <v>1.5094392466921427E-11</v>
      </c>
      <c r="AF134" s="46">
        <f>-(1-D134)*('Input-Output '!$H$23*W134*U134/Z134)/2</f>
        <v>3.5028820798248245E-4</v>
      </c>
      <c r="AG134" s="46">
        <f>-(1-D134)*(1-E134)*('Input-Output '!$H$23*W134*V134/Z134)</f>
        <v>6.822962175246741E-43</v>
      </c>
      <c r="AH134" s="86"/>
      <c r="AI134" s="86">
        <f t="shared" si="42"/>
        <v>-1.7765394572654367E-11</v>
      </c>
      <c r="AJ134" s="86">
        <f t="shared" si="43"/>
        <v>-2.9971319214522878E-43</v>
      </c>
      <c r="AK134" s="86">
        <f t="shared" si="44"/>
        <v>1.2274912673176545E-10</v>
      </c>
      <c r="AL134" s="86">
        <f t="shared" si="45"/>
        <v>7.1289298220472155E-12</v>
      </c>
      <c r="AM134" s="86">
        <f t="shared" si="46"/>
        <v>1.6721691550971747E-4</v>
      </c>
      <c r="AN134" s="86">
        <f t="shared" si="47"/>
        <v>2.8965555453162916E-43</v>
      </c>
    </row>
    <row r="135" spans="1:40">
      <c r="A135" s="46">
        <v>75</v>
      </c>
      <c r="B135" s="46">
        <f t="shared" si="49"/>
        <v>75</v>
      </c>
      <c r="C135" s="83">
        <f t="shared" si="52"/>
        <v>0.19166666666666668</v>
      </c>
      <c r="D135" s="83">
        <f t="shared" si="52"/>
        <v>0.6989964558487477</v>
      </c>
      <c r="E135" s="83">
        <f t="shared" si="52"/>
        <v>0.56120483835258117</v>
      </c>
      <c r="F135" s="84">
        <f t="shared" si="28"/>
        <v>232872.54177742446</v>
      </c>
      <c r="G135" s="84">
        <f t="shared" si="29"/>
        <v>232872.54177742446</v>
      </c>
      <c r="H135" s="84">
        <f t="shared" si="30"/>
        <v>1032837.4398915957</v>
      </c>
      <c r="I135" s="84">
        <f t="shared" si="31"/>
        <v>1032837.4398915957</v>
      </c>
      <c r="J135" s="84">
        <f t="shared" si="32"/>
        <v>224679.17052438075</v>
      </c>
      <c r="K135" s="84">
        <f t="shared" si="33"/>
        <v>224679.17052438075</v>
      </c>
      <c r="L135" s="84">
        <f t="shared" si="34"/>
        <v>18612359.812500004</v>
      </c>
      <c r="M135" s="84">
        <f t="shared" si="35"/>
        <v>31953.5625</v>
      </c>
      <c r="N135" s="84">
        <f t="shared" si="36"/>
        <v>-7842.2231198785239</v>
      </c>
      <c r="O135" s="84">
        <f t="shared" si="37"/>
        <v>339.28582181551485</v>
      </c>
      <c r="P135" s="84">
        <f t="shared" si="38"/>
        <v>496.15509210446709</v>
      </c>
      <c r="Q135" s="84">
        <f t="shared" si="39"/>
        <v>12462.272303007494</v>
      </c>
      <c r="R135" s="84"/>
      <c r="S135" s="83">
        <f>((4/(1+'Input-Output '!$H$25))*(1-C135*A135)*(D135*EXP(-3*C135*A135)-(E135^2*EXP(-(3*C135+4)*A135))))-((4/(1+'Input-Output '!$H$25))*(1+C135*A135)*(EXP(-C135*A135)-(D135*E135^2*EXP(-(C135+4)*A135))))+((6*'Input-Output '!$H$25*C135*A135/(1+'Input-Output '!$H$25))*(EXP(-C135*A135)+(D135*E135^2*EXP(-(C135+4)*A135))-(D135*EXP(-3*C135*A135))-(E135^2*EXP(-(3*C135+4)*A135))))-(E135*H135*EXP(-(3*C135+2)*A135))-(E135*I135*EXP(-(C135+2)*A135))</f>
        <v>3.658368657869941E-5</v>
      </c>
      <c r="T135" s="85">
        <f t="shared" si="48"/>
        <v>7.0723220738684383E-6</v>
      </c>
      <c r="U135" s="85">
        <f t="shared" si="50"/>
        <v>-200.9418495413191</v>
      </c>
      <c r="V135" s="85">
        <f t="shared" si="40"/>
        <v>-1.3375741551299415E-37</v>
      </c>
      <c r="W135" s="83">
        <v>-8.5139995039999999E-2</v>
      </c>
      <c r="X135" s="46">
        <f t="shared" si="53"/>
        <v>8.7868243948193134E-6</v>
      </c>
      <c r="Y135" s="46">
        <f t="shared" si="41"/>
        <v>-1.3834994480099894E-37</v>
      </c>
      <c r="Z135" s="85">
        <f t="shared" si="51"/>
        <v>-1653.13966580284</v>
      </c>
      <c r="AA135" s="46"/>
      <c r="AB135" s="86">
        <f>-(1-D135)*('Input-Output '!$H$23*W135*X135/Z135)</f>
        <v>-3.4235582488924183E-11</v>
      </c>
      <c r="AC135" s="86">
        <f>(1-D135)*(1-E135)*'Input-Output '!$H$23*W135*Y135/Z135</f>
        <v>-2.3653019766812356E-43</v>
      </c>
      <c r="AD135" s="46">
        <f>('Input-Output '!$H$23*W135*S135/Z135)/2</f>
        <v>2.3677270575385359E-10</v>
      </c>
      <c r="AE135" s="46">
        <f>(1-D135)*('Input-Output '!$H$23*W135*T135/Z135)/2</f>
        <v>1.3777734416253872E-11</v>
      </c>
      <c r="AF135" s="46">
        <f>-(1-D135)*('Input-Output '!$H$23*W135*U135/Z135)/2</f>
        <v>3.91458902348434E-4</v>
      </c>
      <c r="AG135" s="46">
        <f>-(1-D135)*(1-E135)*('Input-Output '!$H$23*W135*V135/Z135)</f>
        <v>2.2867857284925642E-43</v>
      </c>
      <c r="AH135" s="86"/>
      <c r="AI135" s="86">
        <f t="shared" si="42"/>
        <v>-3.5928997177971633E-11</v>
      </c>
      <c r="AJ135" s="86">
        <f t="shared" si="43"/>
        <v>-4.7128840766936667E-43</v>
      </c>
      <c r="AK135" s="86">
        <f t="shared" si="44"/>
        <v>2.4835356744272984E-10</v>
      </c>
      <c r="AL135" s="86">
        <f t="shared" si="45"/>
        <v>1.4436063441587649E-11</v>
      </c>
      <c r="AM135" s="86">
        <f t="shared" si="46"/>
        <v>3.7087355516545823E-4</v>
      </c>
      <c r="AN135" s="86">
        <f t="shared" si="47"/>
        <v>4.5548739518696526E-43</v>
      </c>
    </row>
    <row r="136" spans="1:40">
      <c r="A136" s="46">
        <v>76</v>
      </c>
      <c r="B136" s="46">
        <f t="shared" si="49"/>
        <v>76</v>
      </c>
      <c r="C136" s="83">
        <f t="shared" si="52"/>
        <v>0.19166666666666668</v>
      </c>
      <c r="D136" s="83">
        <f t="shared" si="52"/>
        <v>0.6989964558487477</v>
      </c>
      <c r="E136" s="83">
        <f t="shared" si="52"/>
        <v>0.56120483835258117</v>
      </c>
      <c r="F136" s="84">
        <f t="shared" si="28"/>
        <v>242222.71217414644</v>
      </c>
      <c r="G136" s="84">
        <f t="shared" si="29"/>
        <v>242222.71217414644</v>
      </c>
      <c r="H136" s="84">
        <f t="shared" si="30"/>
        <v>1074473.1126367915</v>
      </c>
      <c r="I136" s="84">
        <f t="shared" si="31"/>
        <v>1074473.1126367915</v>
      </c>
      <c r="J136" s="84">
        <f t="shared" si="32"/>
        <v>233797.92343072157</v>
      </c>
      <c r="K136" s="84">
        <f t="shared" si="33"/>
        <v>233797.92343072157</v>
      </c>
      <c r="L136" s="84">
        <f t="shared" si="34"/>
        <v>19624643.888888892</v>
      </c>
      <c r="M136" s="84">
        <f t="shared" si="35"/>
        <v>32811.284444444442</v>
      </c>
      <c r="N136" s="84">
        <f t="shared" si="36"/>
        <v>-8057.6565650592875</v>
      </c>
      <c r="O136" s="84">
        <f t="shared" si="37"/>
        <v>343.82133397736573</v>
      </c>
      <c r="P136" s="84">
        <f t="shared" si="38"/>
        <v>502.78219453683732</v>
      </c>
      <c r="Q136" s="84">
        <f t="shared" si="39"/>
        <v>12790.464069209245</v>
      </c>
      <c r="R136" s="84"/>
      <c r="S136" s="83">
        <f>((4/(1+'Input-Output '!$H$25))*(1-C136*A136)*(D136*EXP(-3*C136*A136)-(E136^2*EXP(-(3*C136+4)*A136))))-((4/(1+'Input-Output '!$H$25))*(1+C136*A136)*(EXP(-C136*A136)-(D136*E136^2*EXP(-(C136+4)*A136))))+((6*'Input-Output '!$H$25*C136*A136/(1+'Input-Output '!$H$25))*(EXP(-C136*A136)+(D136*E136^2*EXP(-(C136+4)*A136))-(D136*EXP(-3*C136*A136))-(E136^2*EXP(-(3*C136+4)*A136))))-(E136*H136*EXP(-(3*C136+2)*A136))-(E136*I136*EXP(-(C136+2)*A136))</f>
        <v>3.0609325384106281E-5</v>
      </c>
      <c r="T136" s="85">
        <f t="shared" si="48"/>
        <v>5.9292142326170913E-6</v>
      </c>
      <c r="U136" s="85">
        <f t="shared" si="50"/>
        <v>-206.23361808090533</v>
      </c>
      <c r="V136" s="85">
        <f t="shared" si="40"/>
        <v>-4.1178139636805392E-38</v>
      </c>
      <c r="W136" s="83">
        <v>-1.6267813579999998E-2</v>
      </c>
      <c r="X136" s="46">
        <f t="shared" si="53"/>
        <v>7.3446765162731716E-6</v>
      </c>
      <c r="Y136" s="46">
        <f t="shared" si="41"/>
        <v>-4.2572958066355731E-38</v>
      </c>
      <c r="Z136" s="85">
        <f t="shared" si="51"/>
        <v>-1697.5413468527422</v>
      </c>
      <c r="AA136" s="46"/>
      <c r="AB136" s="86">
        <f>-(1-D136)*('Input-Output '!$H$23*W136*X136/Z136)</f>
        <v>-5.3247987580676954E-12</v>
      </c>
      <c r="AC136" s="86">
        <f>(1-D136)*(1-E136)*'Input-Output '!$H$23*W136*Y136/Z136</f>
        <v>-1.3543352536460274E-44</v>
      </c>
      <c r="AD136" s="46">
        <f>('Input-Output '!$H$23*W136*S136/Z136)/2</f>
        <v>3.6862321229207597E-11</v>
      </c>
      <c r="AE136" s="46">
        <f>(1-D136)*('Input-Output '!$H$23*W136*T136/Z136)/2</f>
        <v>2.1493031389609083E-12</v>
      </c>
      <c r="AF136" s="46">
        <f>-(1-D136)*('Input-Output '!$H$23*W136*U136/Z136)/2</f>
        <v>7.4758398889038856E-5</v>
      </c>
      <c r="AG136" s="46">
        <f>-(1-D136)*(1-E136)*('Input-Output '!$H$23*W136*V136/Z136)</f>
        <v>1.309963148502878E-44</v>
      </c>
      <c r="AH136" s="86"/>
      <c r="AI136" s="86">
        <f t="shared" si="42"/>
        <v>-1.9780190623495938E-11</v>
      </c>
      <c r="AJ136" s="86">
        <f t="shared" si="43"/>
        <v>-1.2503677510229192E-43</v>
      </c>
      <c r="AK136" s="86">
        <f t="shared" si="44"/>
        <v>1.368175134915306E-10</v>
      </c>
      <c r="AL136" s="86">
        <f t="shared" si="45"/>
        <v>7.9635187776073901E-12</v>
      </c>
      <c r="AM136" s="86">
        <f t="shared" si="46"/>
        <v>2.3310865061873642E-4</v>
      </c>
      <c r="AN136" s="86">
        <f t="shared" si="47"/>
        <v>1.2088910216714261E-43</v>
      </c>
    </row>
    <row r="137" spans="1:40">
      <c r="A137" s="46">
        <v>77</v>
      </c>
      <c r="B137" s="46">
        <f t="shared" si="49"/>
        <v>77</v>
      </c>
      <c r="C137" s="83">
        <f t="shared" si="52"/>
        <v>0.19166666666666668</v>
      </c>
      <c r="D137" s="83">
        <f t="shared" si="52"/>
        <v>0.6989964558487477</v>
      </c>
      <c r="E137" s="83">
        <f t="shared" si="52"/>
        <v>0.56120483835258117</v>
      </c>
      <c r="F137" s="84">
        <f t="shared" si="28"/>
        <v>251819.7583099592</v>
      </c>
      <c r="G137" s="84">
        <f t="shared" si="29"/>
        <v>251819.7583099592</v>
      </c>
      <c r="H137" s="84">
        <f t="shared" si="30"/>
        <v>1117213.0245288704</v>
      </c>
      <c r="I137" s="84">
        <f t="shared" si="31"/>
        <v>1117213.0245288704</v>
      </c>
      <c r="J137" s="84">
        <f t="shared" si="32"/>
        <v>243160.33669245627</v>
      </c>
      <c r="K137" s="84">
        <f t="shared" si="33"/>
        <v>243160.33669245627</v>
      </c>
      <c r="L137" s="84">
        <f t="shared" si="34"/>
        <v>20677674.421388891</v>
      </c>
      <c r="M137" s="84">
        <f t="shared" si="35"/>
        <v>33680.366944444446</v>
      </c>
      <c r="N137" s="84">
        <f t="shared" si="36"/>
        <v>-8276.0079621204022</v>
      </c>
      <c r="O137" s="84">
        <f t="shared" si="37"/>
        <v>348.35684613921649</v>
      </c>
      <c r="P137" s="84">
        <f t="shared" si="38"/>
        <v>509.40929696920745</v>
      </c>
      <c r="Q137" s="84">
        <f t="shared" si="39"/>
        <v>13122.919425787062</v>
      </c>
      <c r="R137" s="84"/>
      <c r="S137" s="83">
        <f>((4/(1+'Input-Output '!$H$25))*(1-C137*A137)*(D137*EXP(-3*C137*A137)-(E137^2*EXP(-(3*C137+4)*A137))))-((4/(1+'Input-Output '!$H$25))*(1+C137*A137)*(EXP(-C137*A137)-(D137*E137^2*EXP(-(C137+4)*A137))))+((6*'Input-Output '!$H$25*C137*A137/(1+'Input-Output '!$H$25))*(EXP(-C137*A137)+(D137*E137^2*EXP(-(C137+4)*A137))-(D137*EXP(-3*C137*A137))-(E137^2*EXP(-(3*C137+4)*A137))))-(E137*H137*EXP(-(3*C137+2)*A137))-(E137*I137*EXP(-(C137+2)*A137))</f>
        <v>2.5606100768425649E-5</v>
      </c>
      <c r="T137" s="85">
        <f t="shared" si="48"/>
        <v>4.9697119342138939E-6</v>
      </c>
      <c r="U137" s="85">
        <f t="shared" si="50"/>
        <v>-211.59413281019297</v>
      </c>
      <c r="V137" s="85">
        <f t="shared" si="40"/>
        <v>-1.2674678281256042E-38</v>
      </c>
      <c r="W137" s="83">
        <v>6.656064247E-2</v>
      </c>
      <c r="X137" s="46">
        <f t="shared" si="53"/>
        <v>6.1382921408262265E-6</v>
      </c>
      <c r="Y137" s="46">
        <f t="shared" si="41"/>
        <v>-1.3098305073685205E-38</v>
      </c>
      <c r="Z137" s="85">
        <f t="shared" si="51"/>
        <v>-1742.531129638423</v>
      </c>
      <c r="AA137" s="46"/>
      <c r="AB137" s="86">
        <f>-(1-D137)*('Input-Output '!$H$23*W137*X137/Z137)</f>
        <v>1.7738063869966399E-11</v>
      </c>
      <c r="AC137" s="86">
        <f>(1-D137)*(1-E137)*'Input-Output '!$H$23*W137*Y137/Z137</f>
        <v>1.6608698138227119E-44</v>
      </c>
      <c r="AD137" s="46">
        <f>('Input-Output '!$H$23*W137*S137/Z137)/2</f>
        <v>-1.2291376042383126E-10</v>
      </c>
      <c r="AE137" s="46">
        <f>(1-D137)*('Input-Output '!$H$23*W137*T137/Z137)/2</f>
        <v>-7.1805858764938747E-12</v>
      </c>
      <c r="AF137" s="46">
        <f>-(1-D137)*('Input-Output '!$H$23*W137*U137/Z137)/2</f>
        <v>-3.0572593778439475E-4</v>
      </c>
      <c r="AG137" s="46">
        <f>-(1-D137)*(1-E137)*('Input-Output '!$H$23*W137*V137/Z137)</f>
        <v>-1.6071537835490193E-44</v>
      </c>
      <c r="AH137" s="86"/>
      <c r="AI137" s="86">
        <f t="shared" si="42"/>
        <v>6.2066325559493512E-12</v>
      </c>
      <c r="AJ137" s="86">
        <f t="shared" si="43"/>
        <v>1.5326728008834226E-45</v>
      </c>
      <c r="AK137" s="86">
        <f t="shared" si="44"/>
        <v>-4.3025719597311834E-11</v>
      </c>
      <c r="AL137" s="86">
        <f t="shared" si="45"/>
        <v>-2.5156413687664832E-12</v>
      </c>
      <c r="AM137" s="86">
        <f t="shared" si="46"/>
        <v>-1.1548376944767796E-4</v>
      </c>
      <c r="AN137" s="86">
        <f t="shared" si="47"/>
        <v>-1.4859531752307064E-45</v>
      </c>
    </row>
    <row r="138" spans="1:40">
      <c r="A138" s="46">
        <v>78</v>
      </c>
      <c r="B138" s="46">
        <f t="shared" si="49"/>
        <v>78</v>
      </c>
      <c r="C138" s="83">
        <f t="shared" si="52"/>
        <v>0.19166666666666668</v>
      </c>
      <c r="D138" s="83">
        <f t="shared" si="52"/>
        <v>0.6989964558487477</v>
      </c>
      <c r="E138" s="83">
        <f t="shared" si="52"/>
        <v>0.56120483835258117</v>
      </c>
      <c r="F138" s="84">
        <f t="shared" si="28"/>
        <v>261666.8955685597</v>
      </c>
      <c r="G138" s="84">
        <f t="shared" si="29"/>
        <v>261666.8955685597</v>
      </c>
      <c r="H138" s="84">
        <f t="shared" si="30"/>
        <v>1161071.6286605706</v>
      </c>
      <c r="I138" s="84">
        <f t="shared" si="31"/>
        <v>1161071.6286605706</v>
      </c>
      <c r="J138" s="84">
        <f t="shared" si="32"/>
        <v>252769.62569328176</v>
      </c>
      <c r="K138" s="84">
        <f t="shared" si="33"/>
        <v>252769.62569328176</v>
      </c>
      <c r="L138" s="84">
        <f t="shared" si="34"/>
        <v>21772530.570000004</v>
      </c>
      <c r="M138" s="84">
        <f t="shared" si="35"/>
        <v>34560.810000000005</v>
      </c>
      <c r="N138" s="84">
        <f t="shared" si="36"/>
        <v>-8497.2773110618655</v>
      </c>
      <c r="O138" s="84">
        <f t="shared" si="37"/>
        <v>352.89235830106725</v>
      </c>
      <c r="P138" s="84">
        <f t="shared" si="38"/>
        <v>516.03639940157757</v>
      </c>
      <c r="Q138" s="84">
        <f t="shared" si="39"/>
        <v>13459.638372740952</v>
      </c>
      <c r="R138" s="84"/>
      <c r="S138" s="83">
        <f>((4/(1+'Input-Output '!$H$25))*(1-C138*A138)*(D138*EXP(-3*C138*A138)-(E138^2*EXP(-(3*C138+4)*A138))))-((4/(1+'Input-Output '!$H$25))*(1+C138*A138)*(EXP(-C138*A138)-(D138*E138^2*EXP(-(C138+4)*A138))))+((6*'Input-Output '!$H$25*C138*A138/(1+'Input-Output '!$H$25))*(EXP(-C138*A138)+(D138*E138^2*EXP(-(C138+4)*A138))-(D138*EXP(-3*C138*A138))-(E138^2*EXP(-(3*C138+4)*A138))))-(E138*H138*EXP(-(3*C138+2)*A138))-(E138*I138*EXP(-(C138+2)*A138))</f>
        <v>2.1416995187525815E-5</v>
      </c>
      <c r="T138" s="85">
        <f t="shared" si="48"/>
        <v>4.1645421687584242E-6</v>
      </c>
      <c r="U138" s="85">
        <f t="shared" si="50"/>
        <v>-217.0233937291822</v>
      </c>
      <c r="V138" s="85">
        <f t="shared" si="40"/>
        <v>-3.900592761574764E-39</v>
      </c>
      <c r="W138" s="83">
        <v>8.7528094550000005E-2</v>
      </c>
      <c r="X138" s="46">
        <f t="shared" si="53"/>
        <v>5.129300972334212E-6</v>
      </c>
      <c r="Y138" s="46">
        <f t="shared" si="41"/>
        <v>-4.0292544249582544E-39</v>
      </c>
      <c r="Z138" s="85">
        <f t="shared" si="51"/>
        <v>-1788.1090141598763</v>
      </c>
      <c r="AA138" s="46"/>
      <c r="AB138" s="86">
        <f>-(1-D138)*('Input-Output '!$H$23*W138*X138/Z138)</f>
        <v>1.8994740507629152E-11</v>
      </c>
      <c r="AC138" s="86">
        <f>(1-D138)*(1-E138)*'Input-Output '!$H$23*W138*Y138/Z138</f>
        <v>6.5472919009888405E-45</v>
      </c>
      <c r="AD138" s="46">
        <f>('Input-Output '!$H$23*W138*S138/Z138)/2</f>
        <v>-1.3174438552488396E-10</v>
      </c>
      <c r="AE138" s="46">
        <f>(1-D138)*('Input-Output '!$H$23*W138*T138/Z138)/2</f>
        <v>-7.7110310211185599E-12</v>
      </c>
      <c r="AF138" s="46">
        <f>-(1-D138)*('Input-Output '!$H$23*W138*U138/Z138)/2</f>
        <v>-4.0183867842862167E-4</v>
      </c>
      <c r="AG138" s="46">
        <f>-(1-D138)*(1-E138)*('Input-Output '!$H$23*W138*V138/Z138)</f>
        <v>-6.3382245704622496E-45</v>
      </c>
      <c r="AH138" s="86"/>
      <c r="AI138" s="86">
        <f t="shared" si="42"/>
        <v>1.8366402188797775E-11</v>
      </c>
      <c r="AJ138" s="86">
        <f t="shared" si="43"/>
        <v>1.1577995019607979E-44</v>
      </c>
      <c r="AK138" s="86">
        <f t="shared" si="44"/>
        <v>-1.273290729743576E-10</v>
      </c>
      <c r="AL138" s="86">
        <f t="shared" si="45"/>
        <v>-7.4458084488062165E-12</v>
      </c>
      <c r="AM138" s="86">
        <f t="shared" si="46"/>
        <v>-3.5378230810650821E-4</v>
      </c>
      <c r="AN138" s="86">
        <f t="shared" si="47"/>
        <v>-1.1204881202976222E-44</v>
      </c>
    </row>
    <row r="139" spans="1:40">
      <c r="A139" s="46">
        <v>79</v>
      </c>
      <c r="B139" s="46">
        <f t="shared" si="49"/>
        <v>79</v>
      </c>
      <c r="C139" s="83">
        <f t="shared" si="52"/>
        <v>0.19166666666666668</v>
      </c>
      <c r="D139" s="83">
        <f t="shared" si="52"/>
        <v>0.6989964558487477</v>
      </c>
      <c r="E139" s="83">
        <f t="shared" si="52"/>
        <v>0.56120483835258117</v>
      </c>
      <c r="F139" s="84">
        <f t="shared" si="28"/>
        <v>271767.33933364484</v>
      </c>
      <c r="G139" s="84">
        <f t="shared" si="29"/>
        <v>271767.33933364484</v>
      </c>
      <c r="H139" s="84">
        <f t="shared" si="30"/>
        <v>1206063.3781246315</v>
      </c>
      <c r="I139" s="84">
        <f t="shared" si="31"/>
        <v>1206063.3781246315</v>
      </c>
      <c r="J139" s="84">
        <f t="shared" si="32"/>
        <v>262629.00581689499</v>
      </c>
      <c r="K139" s="84">
        <f t="shared" si="33"/>
        <v>262629.00581689499</v>
      </c>
      <c r="L139" s="84">
        <f t="shared" si="34"/>
        <v>22910305.60138889</v>
      </c>
      <c r="M139" s="84">
        <f t="shared" si="35"/>
        <v>35452.613611111112</v>
      </c>
      <c r="N139" s="84">
        <f t="shared" si="36"/>
        <v>-8721.4646118836845</v>
      </c>
      <c r="O139" s="84">
        <f t="shared" si="37"/>
        <v>357.42787046291807</v>
      </c>
      <c r="P139" s="84">
        <f t="shared" si="38"/>
        <v>522.66350183394775</v>
      </c>
      <c r="Q139" s="84">
        <f t="shared" si="39"/>
        <v>13800.620910070913</v>
      </c>
      <c r="R139" s="84"/>
      <c r="S139" s="83">
        <f>((4/(1+'Input-Output '!$H$25))*(1-C139*A139)*(D139*EXP(-3*C139*A139)-(E139^2*EXP(-(3*C139+4)*A139))))-((4/(1+'Input-Output '!$H$25))*(1+C139*A139)*(EXP(-C139*A139)-(D139*E139^2*EXP(-(C139+4)*A139))))+((6*'Input-Output '!$H$25*C139*A139/(1+'Input-Output '!$H$25))*(EXP(-C139*A139)+(D139*E139^2*EXP(-(C139+4)*A139))-(D139*EXP(-3*C139*A139))-(E139^2*EXP(-(3*C139+4)*A139))))-(E139*H139*EXP(-(3*C139+2)*A139))-(E139*I139*EXP(-(C139+2)*A139))</f>
        <v>1.7910220903555823E-5</v>
      </c>
      <c r="T139" s="85">
        <f t="shared" si="48"/>
        <v>3.4890578246310591E-6</v>
      </c>
      <c r="U139" s="85">
        <f t="shared" si="50"/>
        <v>-222.52140083787287</v>
      </c>
      <c r="V139" s="85">
        <f t="shared" si="40"/>
        <v>-1.200189196195557E-39</v>
      </c>
      <c r="W139" s="83">
        <v>2.8279059490000001E-2</v>
      </c>
      <c r="X139" s="46">
        <f t="shared" si="53"/>
        <v>4.2855453432546102E-6</v>
      </c>
      <c r="Y139" s="46">
        <f t="shared" si="41"/>
        <v>-1.2392656283770264E-39</v>
      </c>
      <c r="Z139" s="85">
        <f t="shared" si="51"/>
        <v>-1834.2750004170989</v>
      </c>
      <c r="AA139" s="46"/>
      <c r="AB139" s="86">
        <f>-(1-D139)*('Input-Output '!$H$23*W139*X139/Z139)</f>
        <v>4.9983689422946648E-12</v>
      </c>
      <c r="AC139" s="86">
        <f>(1-D139)*(1-E139)*'Input-Output '!$H$23*W139*Y139/Z139</f>
        <v>6.3423243677084873E-46</v>
      </c>
      <c r="AD139" s="46">
        <f>('Input-Output '!$H$23*W139*S139/Z139)/2</f>
        <v>-3.4699367009747448E-11</v>
      </c>
      <c r="AE139" s="46">
        <f>(1-D139)*('Input-Output '!$H$23*W139*T139/Z139)/2</f>
        <v>-2.0347000056778956E-12</v>
      </c>
      <c r="AF139" s="46">
        <f>-(1-D139)*('Input-Output '!$H$23*W139*U139/Z139)/2</f>
        <v>-1.2976692227683259E-4</v>
      </c>
      <c r="AG139" s="46">
        <f>-(1-D139)*(1-E139)*('Input-Output '!$H$23*W139*V139/Z139)</f>
        <v>-6.1423386646012255E-46</v>
      </c>
      <c r="AH139" s="86"/>
      <c r="AI139" s="86">
        <f t="shared" si="42"/>
        <v>1.1996554724961909E-11</v>
      </c>
      <c r="AJ139" s="86">
        <f t="shared" si="43"/>
        <v>3.5907621688798448E-45</v>
      </c>
      <c r="AK139" s="86">
        <f t="shared" si="44"/>
        <v>-8.3221876267315702E-11</v>
      </c>
      <c r="AL139" s="86">
        <f t="shared" si="45"/>
        <v>-4.8728655133982279E-12</v>
      </c>
      <c r="AM139" s="86">
        <f t="shared" si="46"/>
        <v>-2.6580280035272711E-4</v>
      </c>
      <c r="AN139" s="86">
        <f t="shared" si="47"/>
        <v>-3.4762292184611863E-45</v>
      </c>
    </row>
    <row r="140" spans="1:40">
      <c r="A140" s="46">
        <v>80</v>
      </c>
      <c r="B140" s="46">
        <f t="shared" si="49"/>
        <v>80</v>
      </c>
      <c r="C140" s="83">
        <f t="shared" si="52"/>
        <v>0.19166666666666668</v>
      </c>
      <c r="D140" s="83">
        <f t="shared" si="52"/>
        <v>0.6989964558487477</v>
      </c>
      <c r="E140" s="83">
        <f t="shared" si="52"/>
        <v>0.56120483835258117</v>
      </c>
      <c r="F140" s="84">
        <f t="shared" si="28"/>
        <v>282124.30498891143</v>
      </c>
      <c r="G140" s="84">
        <f t="shared" si="29"/>
        <v>282124.30498891143</v>
      </c>
      <c r="H140" s="84">
        <f t="shared" si="30"/>
        <v>1252202.726013791</v>
      </c>
      <c r="I140" s="84">
        <f t="shared" si="31"/>
        <v>1252202.726013791</v>
      </c>
      <c r="J140" s="84">
        <f t="shared" si="32"/>
        <v>272741.69244699285</v>
      </c>
      <c r="K140" s="84">
        <f t="shared" si="33"/>
        <v>272741.69244699285</v>
      </c>
      <c r="L140" s="84">
        <f t="shared" si="34"/>
        <v>24092106.888888892</v>
      </c>
      <c r="M140" s="84">
        <f t="shared" si="35"/>
        <v>36355.777777777781</v>
      </c>
      <c r="N140" s="84">
        <f t="shared" si="36"/>
        <v>-8948.5698645858538</v>
      </c>
      <c r="O140" s="84">
        <f t="shared" si="37"/>
        <v>361.96338262476883</v>
      </c>
      <c r="P140" s="84">
        <f t="shared" si="38"/>
        <v>529.29060426631793</v>
      </c>
      <c r="Q140" s="84">
        <f t="shared" si="39"/>
        <v>14145.867037776943</v>
      </c>
      <c r="R140" s="84"/>
      <c r="S140" s="83">
        <f>((4/(1+'Input-Output '!$H$25))*(1-C140*A140)*(D140*EXP(-3*C140*A140)-(E140^2*EXP(-(3*C140+4)*A140))))-((4/(1+'Input-Output '!$H$25))*(1+C140*A140)*(EXP(-C140*A140)-(D140*E140^2*EXP(-(C140+4)*A140))))+((6*'Input-Output '!$H$25*C140*A140/(1+'Input-Output '!$H$25))*(EXP(-C140*A140)+(D140*E140^2*EXP(-(C140+4)*A140))-(D140*EXP(-3*C140*A140))-(E140^2*EXP(-(3*C140+4)*A140))))-(E140*H140*EXP(-(3*C140+2)*A140))-(E140*I140*EXP(-(C140+2)*A140))</f>
        <v>1.4975195651170873E-5</v>
      </c>
      <c r="T140" s="85">
        <f t="shared" si="48"/>
        <v>2.9225145415559362E-6</v>
      </c>
      <c r="U140" s="85">
        <f t="shared" si="50"/>
        <v>-228.08815413626499</v>
      </c>
      <c r="V140" s="85">
        <f t="shared" si="40"/>
        <v>-3.6922930984317144E-40</v>
      </c>
      <c r="W140" s="83">
        <v>-5.605729668E-2</v>
      </c>
      <c r="X140" s="46">
        <f t="shared" si="53"/>
        <v>3.580080313406801E-6</v>
      </c>
      <c r="Y140" s="46">
        <f t="shared" si="41"/>
        <v>-3.8109739480241824E-40</v>
      </c>
      <c r="Z140" s="85">
        <f t="shared" si="51"/>
        <v>-1881.0290884100884</v>
      </c>
      <c r="AA140" s="46"/>
      <c r="AB140" s="86">
        <f>-(1-D140)*('Input-Output '!$H$23*W140*X140/Z140)</f>
        <v>-8.0714415967639849E-12</v>
      </c>
      <c r="AC140" s="86">
        <f>(1-D140)*(1-E140)*'Input-Output '!$H$23*W140*Y140/Z140</f>
        <v>-3.7701284695566479E-46</v>
      </c>
      <c r="AD140" s="46">
        <f>('Input-Output '!$H$23*W140*S140/Z140)/2</f>
        <v>5.6082742059993266E-11</v>
      </c>
      <c r="AE140" s="46">
        <f>(1-D140)*('Input-Output '!$H$23*W140*T140/Z140)/2</f>
        <v>3.2944659578621339E-12</v>
      </c>
      <c r="AF140" s="46">
        <f>-(1-D140)*('Input-Output '!$H$23*W140*U140/Z140)/2</f>
        <v>2.5711716691526824E-4</v>
      </c>
      <c r="AG140" s="46">
        <f>-(1-D140)*(1-E140)*('Input-Output '!$H$23*W140*V140/Z140)</f>
        <v>3.6527196244839301E-46</v>
      </c>
      <c r="AH140" s="86"/>
      <c r="AI140" s="86">
        <f t="shared" si="42"/>
        <v>-1.5365363272346601E-12</v>
      </c>
      <c r="AJ140" s="86">
        <f t="shared" si="43"/>
        <v>1.2860979490759197E-46</v>
      </c>
      <c r="AK140" s="86">
        <f t="shared" si="44"/>
        <v>1.0691687525122909E-11</v>
      </c>
      <c r="AL140" s="86">
        <f t="shared" si="45"/>
        <v>6.2988297609211917E-13</v>
      </c>
      <c r="AM140" s="86">
        <f t="shared" si="46"/>
        <v>6.3675122319217827E-5</v>
      </c>
      <c r="AN140" s="86">
        <f t="shared" si="47"/>
        <v>-1.2448095200586477E-46</v>
      </c>
    </row>
    <row r="141" spans="1:40">
      <c r="A141" s="46">
        <v>81</v>
      </c>
      <c r="B141" s="46">
        <f t="shared" si="49"/>
        <v>81</v>
      </c>
      <c r="C141" s="83">
        <f t="shared" si="52"/>
        <v>0.19166666666666668</v>
      </c>
      <c r="D141" s="83">
        <f t="shared" si="52"/>
        <v>0.6989964558487477</v>
      </c>
      <c r="E141" s="83">
        <f t="shared" si="52"/>
        <v>0.56120483835258117</v>
      </c>
      <c r="F141" s="84">
        <f t="shared" si="28"/>
        <v>292741.00791805657</v>
      </c>
      <c r="G141" s="84">
        <f t="shared" si="29"/>
        <v>292741.00791805657</v>
      </c>
      <c r="H141" s="84">
        <f t="shared" si="30"/>
        <v>1299504.1254207878</v>
      </c>
      <c r="I141" s="84">
        <f t="shared" si="31"/>
        <v>1299504.1254207878</v>
      </c>
      <c r="J141" s="84">
        <f t="shared" si="32"/>
        <v>283110.90096727217</v>
      </c>
      <c r="K141" s="84">
        <f t="shared" si="33"/>
        <v>283110.90096727217</v>
      </c>
      <c r="L141" s="84">
        <f t="shared" si="34"/>
        <v>25319055.912500001</v>
      </c>
      <c r="M141" s="84">
        <f t="shared" si="35"/>
        <v>37270.302499999998</v>
      </c>
      <c r="N141" s="84">
        <f t="shared" si="36"/>
        <v>-9178.5930691683716</v>
      </c>
      <c r="O141" s="84">
        <f t="shared" si="37"/>
        <v>366.49889478661964</v>
      </c>
      <c r="P141" s="84">
        <f t="shared" si="38"/>
        <v>535.91770669868811</v>
      </c>
      <c r="Q141" s="84">
        <f t="shared" si="39"/>
        <v>14495.376755859043</v>
      </c>
      <c r="R141" s="84"/>
      <c r="S141" s="83">
        <f>((4/(1+'Input-Output '!$H$25))*(1-C141*A141)*(D141*EXP(-3*C141*A141)-(E141^2*EXP(-(3*C141+4)*A141))))-((4/(1+'Input-Output '!$H$25))*(1+C141*A141)*(EXP(-C141*A141)-(D141*E141^2*EXP(-(C141+4)*A141))))+((6*'Input-Output '!$H$25*C141*A141/(1+'Input-Output '!$H$25))*(EXP(-C141*A141)+(D141*E141^2*EXP(-(C141+4)*A141))-(D141*EXP(-3*C141*A141))-(E141^2*EXP(-(3*C141+4)*A141))))-(E141*H141*EXP(-(3*C141+2)*A141))-(E141*I141*EXP(-(C141+2)*A141))</f>
        <v>1.2519154604215115E-5</v>
      </c>
      <c r="T141" s="85">
        <f t="shared" si="48"/>
        <v>2.4474590959453229E-6</v>
      </c>
      <c r="U141" s="85">
        <f t="shared" si="50"/>
        <v>-233.72365362435863</v>
      </c>
      <c r="V141" s="85">
        <f t="shared" si="40"/>
        <v>-1.1357214292983627E-40</v>
      </c>
      <c r="W141" s="83">
        <v>-8.8133904299999996E-2</v>
      </c>
      <c r="X141" s="46">
        <f t="shared" si="53"/>
        <v>2.9903335719410311E-6</v>
      </c>
      <c r="Y141" s="46">
        <f t="shared" si="41"/>
        <v>-1.1717665421033928E-40</v>
      </c>
      <c r="Z141" s="85">
        <f t="shared" si="51"/>
        <v>-1928.3712781388433</v>
      </c>
      <c r="AA141" s="46"/>
      <c r="AB141" s="86">
        <f>-(1-D141)*('Input-Output '!$H$23*W141*X141/Z141)</f>
        <v>-1.0339360839196592E-11</v>
      </c>
      <c r="AC141" s="86">
        <f>(1-D141)*(1-E141)*'Input-Output '!$H$23*W141*Y141/Z141</f>
        <v>-1.7777757553053985E-46</v>
      </c>
      <c r="AD141" s="46">
        <f>('Input-Output '!$H$23*W141*S141/Z141)/2</f>
        <v>7.1903073306830204E-11</v>
      </c>
      <c r="AE141" s="46">
        <f>(1-D141)*('Input-Output '!$H$23*W141*T141/Z141)/2</f>
        <v>4.231160524965604E-12</v>
      </c>
      <c r="AF141" s="46">
        <f>-(1-D141)*('Input-Output '!$H$23*W141*U141/Z141)/2</f>
        <v>4.0406080681979785E-4</v>
      </c>
      <c r="AG141" s="46">
        <f>-(1-D141)*(1-E141)*('Input-Output '!$H$23*W141*V141/Z141)</f>
        <v>1.7230889850832317E-46</v>
      </c>
      <c r="AH141" s="86"/>
      <c r="AI141" s="86">
        <f t="shared" si="42"/>
        <v>-9.2054012179802887E-12</v>
      </c>
      <c r="AJ141" s="86">
        <f t="shared" si="43"/>
        <v>-2.7739521124310232E-46</v>
      </c>
      <c r="AK141" s="86">
        <f t="shared" si="44"/>
        <v>6.3992907683411731E-11</v>
      </c>
      <c r="AL141" s="86">
        <f t="shared" si="45"/>
        <v>3.7628132414138689E-12</v>
      </c>
      <c r="AM141" s="86">
        <f t="shared" si="46"/>
        <v>3.3058898686753305E-4</v>
      </c>
      <c r="AN141" s="86">
        <f t="shared" si="47"/>
        <v>2.6879043047835811E-46</v>
      </c>
    </row>
    <row r="142" spans="1:40">
      <c r="A142" s="46">
        <v>82</v>
      </c>
      <c r="B142" s="46">
        <f t="shared" si="49"/>
        <v>82</v>
      </c>
      <c r="C142" s="83">
        <f t="shared" ref="C142:E157" si="54">C141</f>
        <v>0.19166666666666668</v>
      </c>
      <c r="D142" s="83">
        <f t="shared" si="54"/>
        <v>0.6989964558487477</v>
      </c>
      <c r="E142" s="83">
        <f t="shared" si="54"/>
        <v>0.56120483835258117</v>
      </c>
      <c r="F142" s="84">
        <f t="shared" si="28"/>
        <v>303620.66350477689</v>
      </c>
      <c r="G142" s="84">
        <f t="shared" si="29"/>
        <v>303620.66350477689</v>
      </c>
      <c r="H142" s="84">
        <f t="shared" si="30"/>
        <v>1347982.0294383608</v>
      </c>
      <c r="I142" s="84">
        <f t="shared" si="31"/>
        <v>1347982.0294383608</v>
      </c>
      <c r="J142" s="84">
        <f t="shared" si="32"/>
        <v>293739.84676142992</v>
      </c>
      <c r="K142" s="84">
        <f t="shared" si="33"/>
        <v>293739.84676142992</v>
      </c>
      <c r="L142" s="84">
        <f t="shared" si="34"/>
        <v>26592288.258888893</v>
      </c>
      <c r="M142" s="84">
        <f t="shared" si="35"/>
        <v>38196.187777777777</v>
      </c>
      <c r="N142" s="84">
        <f t="shared" si="36"/>
        <v>-9411.5342256312433</v>
      </c>
      <c r="O142" s="84">
        <f t="shared" si="37"/>
        <v>371.03440694847052</v>
      </c>
      <c r="P142" s="84">
        <f t="shared" si="38"/>
        <v>542.54480913105829</v>
      </c>
      <c r="Q142" s="84">
        <f t="shared" si="39"/>
        <v>14849.150064317215</v>
      </c>
      <c r="R142" s="84"/>
      <c r="S142" s="83">
        <f>((4/(1+'Input-Output '!$H$25))*(1-C142*A142)*(D142*EXP(-3*C142*A142)-(E142^2*EXP(-(3*C142+4)*A142))))-((4/(1+'Input-Output '!$H$25))*(1+C142*A142)*(EXP(-C142*A142)-(D142*E142^2*EXP(-(C142+4)*A142))))+((6*'Input-Output '!$H$25*C142*A142/(1+'Input-Output '!$H$25))*(EXP(-C142*A142)+(D142*E142^2*EXP(-(C142+4)*A142))-(D142*EXP(-3*C142*A142))-(E142^2*EXP(-(3*C142+4)*A142))))-(E142*H142*EXP(-(3*C142+2)*A142))-(E142*I142*EXP(-(C142+2)*A142))</f>
        <v>1.046429910518141E-5</v>
      </c>
      <c r="T142" s="85">
        <f t="shared" si="48"/>
        <v>2.0492124113648845E-6</v>
      </c>
      <c r="U142" s="85">
        <f t="shared" si="50"/>
        <v>-239.4278993021538</v>
      </c>
      <c r="V142" s="85">
        <f t="shared" si="40"/>
        <v>-3.492837994599522E-41</v>
      </c>
      <c r="W142" s="83">
        <v>-3.9294382619999998E-2</v>
      </c>
      <c r="X142" s="46">
        <f t="shared" si="53"/>
        <v>2.4973998160378931E-6</v>
      </c>
      <c r="Y142" s="46">
        <f t="shared" si="41"/>
        <v>-3.6023122831295525E-41</v>
      </c>
      <c r="Z142" s="85">
        <f t="shared" si="51"/>
        <v>-1976.3015696033622</v>
      </c>
      <c r="AA142" s="46"/>
      <c r="AB142" s="86">
        <f>-(1-D142)*('Input-Output '!$H$23*W142*X142/Z142)</f>
        <v>-3.7565314561550812E-12</v>
      </c>
      <c r="AC142" s="86">
        <f>(1-D142)*(1-E142)*'Input-Output '!$H$23*W142*Y142/Z142</f>
        <v>-2.3776183484418946E-47</v>
      </c>
      <c r="AD142" s="46">
        <f>('Input-Output '!$H$23*W142*S142/Z142)/2</f>
        <v>2.6146134706609347E-11</v>
      </c>
      <c r="AE142" s="46">
        <f>(1-D142)*('Input-Output '!$H$23*W142*T142/Z142)/2</f>
        <v>1.5411891268271791E-12</v>
      </c>
      <c r="AF142" s="46">
        <f>-(1-D142)*('Input-Output '!$H$23*W142*U142/Z142)/2</f>
        <v>1.8007097410549844E-4</v>
      </c>
      <c r="AG142" s="46">
        <f>-(1-D142)*(1-E142)*('Input-Output '!$H$23*W142*V142/Z142)</f>
        <v>2.3053625147901008E-47</v>
      </c>
      <c r="AH142" s="86"/>
      <c r="AI142" s="86">
        <f t="shared" si="42"/>
        <v>-7.0479461476758368E-12</v>
      </c>
      <c r="AJ142" s="86">
        <f t="shared" si="43"/>
        <v>-1.0077687950747939E-46</v>
      </c>
      <c r="AK142" s="86">
        <f t="shared" si="44"/>
        <v>4.9024604006719774E-11</v>
      </c>
      <c r="AL142" s="86">
        <f t="shared" si="45"/>
        <v>2.8861748258963915E-12</v>
      </c>
      <c r="AM142" s="86">
        <f t="shared" si="46"/>
        <v>2.9206589046264816E-4</v>
      </c>
      <c r="AN142" s="86">
        <f t="shared" si="47"/>
        <v>9.7681261828112096E-47</v>
      </c>
    </row>
    <row r="143" spans="1:40">
      <c r="A143" s="46">
        <v>83</v>
      </c>
      <c r="B143" s="46">
        <f t="shared" si="49"/>
        <v>83</v>
      </c>
      <c r="C143" s="83">
        <f t="shared" si="54"/>
        <v>0.19166666666666668</v>
      </c>
      <c r="D143" s="83">
        <f t="shared" si="54"/>
        <v>0.6989964558487477</v>
      </c>
      <c r="E143" s="83">
        <f t="shared" si="54"/>
        <v>0.56120483835258117</v>
      </c>
      <c r="F143" s="84">
        <f t="shared" si="28"/>
        <v>314766.48713276954</v>
      </c>
      <c r="G143" s="84">
        <f t="shared" si="29"/>
        <v>314766.48713276954</v>
      </c>
      <c r="H143" s="84">
        <f t="shared" si="30"/>
        <v>1397650.8911592481</v>
      </c>
      <c r="I143" s="84">
        <f t="shared" si="31"/>
        <v>1397650.8911592481</v>
      </c>
      <c r="J143" s="84">
        <f t="shared" si="32"/>
        <v>304631.74521316309</v>
      </c>
      <c r="K143" s="84">
        <f t="shared" si="33"/>
        <v>304631.74521316309</v>
      </c>
      <c r="L143" s="84">
        <f t="shared" si="34"/>
        <v>27912953.621388894</v>
      </c>
      <c r="M143" s="84">
        <f t="shared" si="35"/>
        <v>39133.433611111112</v>
      </c>
      <c r="N143" s="84">
        <f t="shared" si="36"/>
        <v>-9647.393333974469</v>
      </c>
      <c r="O143" s="84">
        <f t="shared" si="37"/>
        <v>375.56991911032128</v>
      </c>
      <c r="P143" s="84">
        <f t="shared" si="38"/>
        <v>549.17191156342835</v>
      </c>
      <c r="Q143" s="84">
        <f t="shared" si="39"/>
        <v>15207.186963151455</v>
      </c>
      <c r="R143" s="84"/>
      <c r="S143" s="83">
        <f>((4/(1+'Input-Output '!$H$25))*(1-C143*A143)*(D143*EXP(-3*C143*A143)-(E143^2*EXP(-(3*C143+4)*A143))))-((4/(1+'Input-Output '!$H$25))*(1+C143*A143)*(EXP(-C143*A143)-(D143*E143^2*EXP(-(C143+4)*A143))))+((6*'Input-Output '!$H$25*C143*A143/(1+'Input-Output '!$H$25))*(EXP(-C143*A143)+(D143*E143^2*EXP(-(C143+4)*A143))-(D143*EXP(-3*C143*A143))-(E143^2*EXP(-(3*C143+4)*A143))))-(E143*H143*EXP(-(3*C143+2)*A143))-(E143*I143*EXP(-(C143+2)*A143))</f>
        <v>8.7453979847919E-6</v>
      </c>
      <c r="T143" s="85">
        <f t="shared" si="48"/>
        <v>1.7154327917908681E-6</v>
      </c>
      <c r="U143" s="85">
        <f t="shared" si="50"/>
        <v>-245.20089116965039</v>
      </c>
      <c r="V143" s="85">
        <f t="shared" si="40"/>
        <v>-1.0740332922038169E-41</v>
      </c>
      <c r="W143" s="83">
        <v>4.4856754229999997E-2</v>
      </c>
      <c r="X143" s="46">
        <f t="shared" si="53"/>
        <v>2.0854482531719053E-6</v>
      </c>
      <c r="Y143" s="46">
        <f t="shared" si="41"/>
        <v>-1.1072822375295883E-41</v>
      </c>
      <c r="Z143" s="85">
        <f t="shared" si="51"/>
        <v>-2024.8199628036439</v>
      </c>
      <c r="AA143" s="46"/>
      <c r="AB143" s="86">
        <f>-(1-D143)*('Input-Output '!$H$23*W143*X143/Z143)</f>
        <v>3.4951236917673887E-12</v>
      </c>
      <c r="AC143" s="86">
        <f>(1-D143)*(1-E143)*'Input-Output '!$H$23*W143*Y143/Z143</f>
        <v>8.142978635535261E-48</v>
      </c>
      <c r="AD143" s="46">
        <f>('Input-Output '!$H$23*W143*S143/Z143)/2</f>
        <v>-2.43467561018892E-11</v>
      </c>
      <c r="AE143" s="46">
        <f>(1-D143)*('Input-Output '!$H$23*W143*T143/Z143)/2</f>
        <v>-1.4374966588367107E-12</v>
      </c>
      <c r="AF143" s="46">
        <f>-(1-D143)*('Input-Output '!$H$23*W143*U143/Z143)/2</f>
        <v>-2.0547319806809856E-4</v>
      </c>
      <c r="AG143" s="46">
        <f>-(1-D143)*(1-E143)*('Input-Output '!$H$23*W143*V143/Z143)</f>
        <v>-7.8984651390974551E-48</v>
      </c>
      <c r="AH143" s="86"/>
      <c r="AI143" s="86">
        <f t="shared" si="42"/>
        <v>-1.3070388219384626E-13</v>
      </c>
      <c r="AJ143" s="86">
        <f t="shared" si="43"/>
        <v>-7.8166024244418425E-48</v>
      </c>
      <c r="AK143" s="86">
        <f t="shared" si="44"/>
        <v>8.9968930236007369E-13</v>
      </c>
      <c r="AL143" s="86">
        <f t="shared" si="45"/>
        <v>5.1846233995234205E-14</v>
      </c>
      <c r="AM143" s="86">
        <f t="shared" si="46"/>
        <v>-1.2701111981300059E-5</v>
      </c>
      <c r="AN143" s="86">
        <f t="shared" si="47"/>
        <v>7.5775800044017766E-48</v>
      </c>
    </row>
    <row r="144" spans="1:40">
      <c r="A144" s="46">
        <v>84</v>
      </c>
      <c r="B144" s="46">
        <f t="shared" si="49"/>
        <v>84</v>
      </c>
      <c r="C144" s="83">
        <f t="shared" si="54"/>
        <v>0.19166666666666668</v>
      </c>
      <c r="D144" s="83">
        <f t="shared" si="54"/>
        <v>0.6989964558487477</v>
      </c>
      <c r="E144" s="83">
        <f t="shared" si="54"/>
        <v>0.56120483835258117</v>
      </c>
      <c r="F144" s="84">
        <f t="shared" si="28"/>
        <v>326181.69418573135</v>
      </c>
      <c r="G144" s="84">
        <f t="shared" si="29"/>
        <v>326181.69418573135</v>
      </c>
      <c r="H144" s="84">
        <f t="shared" si="30"/>
        <v>1448525.1636761888</v>
      </c>
      <c r="I144" s="84">
        <f t="shared" si="31"/>
        <v>1448525.1636761888</v>
      </c>
      <c r="J144" s="84">
        <f t="shared" si="32"/>
        <v>315789.8117061684</v>
      </c>
      <c r="K144" s="84">
        <f t="shared" si="33"/>
        <v>315789.8117061684</v>
      </c>
      <c r="L144" s="84">
        <f t="shared" si="34"/>
        <v>29282215.800000004</v>
      </c>
      <c r="M144" s="84">
        <f t="shared" si="35"/>
        <v>40082.039999999994</v>
      </c>
      <c r="N144" s="84">
        <f t="shared" si="36"/>
        <v>-9886.1703941980413</v>
      </c>
      <c r="O144" s="84">
        <f t="shared" si="37"/>
        <v>380.10543127217204</v>
      </c>
      <c r="P144" s="84">
        <f t="shared" si="38"/>
        <v>555.79901399579853</v>
      </c>
      <c r="Q144" s="84">
        <f t="shared" si="39"/>
        <v>15569.487452361767</v>
      </c>
      <c r="R144" s="84"/>
      <c r="S144" s="83">
        <f>((4/(1+'Input-Output '!$H$25))*(1-C144*A144)*(D144*EXP(-3*C144*A144)-(E144^2*EXP(-(3*C144+4)*A144))))-((4/(1+'Input-Output '!$H$25))*(1+C144*A144)*(EXP(-C144*A144)-(D144*E144^2*EXP(-(C144+4)*A144))))+((6*'Input-Output '!$H$25*C144*A144/(1+'Input-Output '!$H$25))*(EXP(-C144*A144)+(D144*E144^2*EXP(-(C144+4)*A144))-(D144*EXP(-3*C144*A144))-(E144^2*EXP(-(3*C144+4)*A144))))-(E144*H144*EXP(-(3*C144+2)*A144))-(E144*I144*EXP(-(C144+2)*A144))</f>
        <v>7.3077703322925238E-6</v>
      </c>
      <c r="T144" s="85">
        <f t="shared" si="48"/>
        <v>1.43574712072986E-6</v>
      </c>
      <c r="U144" s="85">
        <f t="shared" si="50"/>
        <v>-251.0426292268485</v>
      </c>
      <c r="V144" s="85">
        <f t="shared" si="40"/>
        <v>-3.3021087261611684E-42</v>
      </c>
      <c r="W144" s="83">
        <v>8.7010855169999998E-2</v>
      </c>
      <c r="X144" s="46">
        <f t="shared" si="53"/>
        <v>1.7412252315235289E-6</v>
      </c>
      <c r="Y144" s="46">
        <f t="shared" si="41"/>
        <v>-3.4030906443924007E-42</v>
      </c>
      <c r="Z144" s="85">
        <f t="shared" si="51"/>
        <v>-2073.926457739688</v>
      </c>
      <c r="AA144" s="46"/>
      <c r="AB144" s="86">
        <f>-(1-D144)*('Input-Output '!$H$23*W144*X144/Z144)</f>
        <v>5.5265835129621218E-12</v>
      </c>
      <c r="AC144" s="86">
        <f>(1-D144)*(1-E144)*'Input-Output '!$H$23*W144*Y144/Z144</f>
        <v>4.739550255286845E-48</v>
      </c>
      <c r="AD144" s="46">
        <f>('Input-Output '!$H$23*W144*S144/Z144)/2</f>
        <v>-3.8528763407033787E-11</v>
      </c>
      <c r="AE144" s="46">
        <f>(1-D144)*('Input-Output '!$H$23*W144*T144/Z144)/2</f>
        <v>-2.2785037290281367E-12</v>
      </c>
      <c r="AF144" s="46">
        <f>-(1-D144)*('Input-Output '!$H$23*W144*U144/Z144)/2</f>
        <v>-3.9839994005882182E-4</v>
      </c>
      <c r="AG144" s="46">
        <f>-(1-D144)*(1-E144)*('Input-Output '!$H$23*W144*V144/Z144)</f>
        <v>-4.598910781836191E-48</v>
      </c>
      <c r="AH144" s="86"/>
      <c r="AI144" s="86">
        <f t="shared" si="42"/>
        <v>4.5108536023647551E-12</v>
      </c>
      <c r="AJ144" s="86">
        <f t="shared" si="43"/>
        <v>6.4412644454110527E-48</v>
      </c>
      <c r="AK144" s="86">
        <f t="shared" si="44"/>
        <v>-3.1437759754461493E-11</v>
      </c>
      <c r="AL144" s="86">
        <f t="shared" si="45"/>
        <v>-1.8580001939324239E-12</v>
      </c>
      <c r="AM144" s="86">
        <f t="shared" si="46"/>
        <v>-3.0193656906346019E-4</v>
      </c>
      <c r="AN144" s="86">
        <f t="shared" si="47"/>
        <v>-6.2486879604668234E-48</v>
      </c>
    </row>
    <row r="145" spans="1:40">
      <c r="A145" s="46">
        <v>85</v>
      </c>
      <c r="B145" s="46">
        <f t="shared" si="49"/>
        <v>85</v>
      </c>
      <c r="C145" s="83">
        <f t="shared" si="54"/>
        <v>0.19166666666666668</v>
      </c>
      <c r="D145" s="83">
        <f t="shared" si="54"/>
        <v>0.6989964558487477</v>
      </c>
      <c r="E145" s="83">
        <f t="shared" si="54"/>
        <v>0.56120483835258117</v>
      </c>
      <c r="F145" s="84">
        <f t="shared" si="28"/>
        <v>337869.50004735915</v>
      </c>
      <c r="G145" s="84">
        <f t="shared" si="29"/>
        <v>337869.50004735915</v>
      </c>
      <c r="H145" s="84">
        <f t="shared" si="30"/>
        <v>1500619.3000819206</v>
      </c>
      <c r="I145" s="84">
        <f t="shared" si="31"/>
        <v>1500619.3000819206</v>
      </c>
      <c r="J145" s="84">
        <f t="shared" si="32"/>
        <v>327217.26162414299</v>
      </c>
      <c r="K145" s="84">
        <f t="shared" si="33"/>
        <v>327217.26162414299</v>
      </c>
      <c r="L145" s="84">
        <f t="shared" si="34"/>
        <v>30701252.701388892</v>
      </c>
      <c r="M145" s="84">
        <f t="shared" si="35"/>
        <v>41042.006944444445</v>
      </c>
      <c r="N145" s="84">
        <f t="shared" si="36"/>
        <v>-10127.865406301969</v>
      </c>
      <c r="O145" s="84">
        <f t="shared" si="37"/>
        <v>384.64094343402286</v>
      </c>
      <c r="P145" s="84">
        <f t="shared" si="38"/>
        <v>562.42611642816871</v>
      </c>
      <c r="Q145" s="84">
        <f t="shared" si="39"/>
        <v>15936.051531948149</v>
      </c>
      <c r="R145" s="84"/>
      <c r="S145" s="83">
        <f>((4/(1+'Input-Output '!$H$25))*(1-C145*A145)*(D145*EXP(-3*C145*A145)-(E145^2*EXP(-(3*C145+4)*A145))))-((4/(1+'Input-Output '!$H$25))*(1+C145*A145)*(EXP(-C145*A145)-(D145*E145^2*EXP(-(C145+4)*A145))))+((6*'Input-Output '!$H$25*C145*A145/(1+'Input-Output '!$H$25))*(EXP(-C145*A145)+(D145*E145^2*EXP(-(C145+4)*A145))-(D145*EXP(-3*C145*A145))-(E145^2*EXP(-(3*C145+4)*A145))))-(E145*H145*EXP(-(3*C145+2)*A145))-(E145*I145*EXP(-(C145+2)*A145))</f>
        <v>6.1055896245084443E-6</v>
      </c>
      <c r="T145" s="85">
        <f t="shared" si="48"/>
        <v>1.2014396044213031E-6</v>
      </c>
      <c r="U145" s="85">
        <f t="shared" si="50"/>
        <v>-256.95311347374809</v>
      </c>
      <c r="V145" s="85">
        <f t="shared" si="40"/>
        <v>-1.0150814807108498E-42</v>
      </c>
      <c r="W145" s="83">
        <v>4.9151460330000001E-2</v>
      </c>
      <c r="X145" s="46">
        <f t="shared" si="53"/>
        <v>1.4536368391686784E-6</v>
      </c>
      <c r="Y145" s="46">
        <f t="shared" si="41"/>
        <v>-1.0457511687558281E-42</v>
      </c>
      <c r="Z145" s="85">
        <f t="shared" si="51"/>
        <v>-2123.6210544114947</v>
      </c>
      <c r="AA145" s="46"/>
      <c r="AB145" s="86">
        <f>-(1-D145)*('Input-Output '!$H$23*W145*X145/Z145)</f>
        <v>2.5452885519246335E-12</v>
      </c>
      <c r="AC145" s="86">
        <f>(1-D145)*(1-E145)*'Input-Output '!$H$23*W145*Y145/Z145</f>
        <v>8.0347300938201344E-49</v>
      </c>
      <c r="AD145" s="46">
        <f>('Input-Output '!$H$23*W145*S145/Z145)/2</f>
        <v>-1.775853392644652E-11</v>
      </c>
      <c r="AE145" s="46">
        <f>(1-D145)*('Input-Output '!$H$23*W145*T145/Z145)/2</f>
        <v>-1.0518481606146043E-12</v>
      </c>
      <c r="AF145" s="46">
        <f>-(1-D145)*('Input-Output '!$H$23*W145*U145/Z145)/2</f>
        <v>-2.2495983882747162E-4</v>
      </c>
      <c r="AG145" s="46">
        <f>-(1-D145)*(1-E145)*('Input-Output '!$H$23*W145*V145/Z145)</f>
        <v>-7.7990883151011676E-49</v>
      </c>
      <c r="AH145" s="86"/>
      <c r="AI145" s="86">
        <f t="shared" si="42"/>
        <v>4.0359360324433779E-12</v>
      </c>
      <c r="AJ145" s="86">
        <f t="shared" si="43"/>
        <v>2.7715116323344292E-48</v>
      </c>
      <c r="AK145" s="86">
        <f t="shared" si="44"/>
        <v>-2.8143648666740155E-11</v>
      </c>
      <c r="AL145" s="86">
        <f t="shared" si="45"/>
        <v>-1.6651759448213704E-12</v>
      </c>
      <c r="AM145" s="86">
        <f t="shared" si="46"/>
        <v>-3.1167988944314672E-4</v>
      </c>
      <c r="AN145" s="86">
        <f t="shared" si="47"/>
        <v>-2.6894098066731539E-48</v>
      </c>
    </row>
    <row r="146" spans="1:40">
      <c r="A146" s="46">
        <v>86</v>
      </c>
      <c r="B146" s="46">
        <f t="shared" si="49"/>
        <v>86</v>
      </c>
      <c r="C146" s="83">
        <f t="shared" si="54"/>
        <v>0.19166666666666668</v>
      </c>
      <c r="D146" s="83">
        <f t="shared" si="54"/>
        <v>0.6989964558487477</v>
      </c>
      <c r="E146" s="83">
        <f t="shared" si="54"/>
        <v>0.56120483835258117</v>
      </c>
      <c r="F146" s="84">
        <f t="shared" si="28"/>
        <v>349833.12010134989</v>
      </c>
      <c r="G146" s="84">
        <f t="shared" si="29"/>
        <v>349833.12010134989</v>
      </c>
      <c r="H146" s="84">
        <f t="shared" si="30"/>
        <v>1553947.7534691826</v>
      </c>
      <c r="I146" s="84">
        <f t="shared" si="31"/>
        <v>1553947.7534691826</v>
      </c>
      <c r="J146" s="84">
        <f t="shared" si="32"/>
        <v>338917.31035078346</v>
      </c>
      <c r="K146" s="84">
        <f t="shared" si="33"/>
        <v>338917.31035078346</v>
      </c>
      <c r="L146" s="84">
        <f t="shared" si="34"/>
        <v>32171256.338888895</v>
      </c>
      <c r="M146" s="84">
        <f t="shared" si="35"/>
        <v>42013.334444444445</v>
      </c>
      <c r="N146" s="84">
        <f t="shared" si="36"/>
        <v>-10372.478370286248</v>
      </c>
      <c r="O146" s="84">
        <f t="shared" si="37"/>
        <v>389.17645559587362</v>
      </c>
      <c r="P146" s="84">
        <f t="shared" si="38"/>
        <v>569.05321886053889</v>
      </c>
      <c r="Q146" s="84">
        <f t="shared" si="39"/>
        <v>16306.879201910602</v>
      </c>
      <c r="R146" s="84"/>
      <c r="S146" s="83">
        <f>((4/(1+'Input-Output '!$H$25))*(1-C146*A146)*(D146*EXP(-3*C146*A146)-(E146^2*EXP(-(3*C146+4)*A146))))-((4/(1+'Input-Output '!$H$25))*(1+C146*A146)*(EXP(-C146*A146)-(D146*E146^2*EXP(-(C146+4)*A146))))+((6*'Input-Output '!$H$25*C146*A146/(1+'Input-Output '!$H$25))*(EXP(-C146*A146)+(D146*E146^2*EXP(-(C146+4)*A146))-(D146*EXP(-3*C146*A146))-(E146^2*EXP(-(3*C146+4)*A146))))-(E146*H146*EXP(-(3*C146+2)*A146))-(E146*I146*EXP(-(C146+2)*A146))</f>
        <v>5.1004584795878099E-6</v>
      </c>
      <c r="T146" s="85">
        <f t="shared" si="48"/>
        <v>1.0051892052020072E-6</v>
      </c>
      <c r="U146" s="85">
        <f t="shared" si="50"/>
        <v>-262.93234391034918</v>
      </c>
      <c r="V146" s="85">
        <f t="shared" si="40"/>
        <v>-3.1199517647255592E-43</v>
      </c>
      <c r="W146" s="83">
        <v>-3.3185261069999999E-2</v>
      </c>
      <c r="X146" s="46">
        <f t="shared" si="53"/>
        <v>1.2133987068549236E-6</v>
      </c>
      <c r="Y146" s="46">
        <f t="shared" si="41"/>
        <v>-3.2131001007100693E-43</v>
      </c>
      <c r="Z146" s="85">
        <f t="shared" si="51"/>
        <v>-2173.903752819062</v>
      </c>
      <c r="AA146" s="46"/>
      <c r="AB146" s="86">
        <f>-(1-D146)*('Input-Output '!$H$23*W146*X146/Z146)</f>
        <v>-1.4012968781089411E-12</v>
      </c>
      <c r="AC146" s="86">
        <f>(1-D146)*(1-E146)*'Input-Output '!$H$23*W146*Y146/Z146</f>
        <v>-1.6282186038530535E-49</v>
      </c>
      <c r="AD146" s="46">
        <f>('Input-Output '!$H$23*W146*S146/Z146)/2</f>
        <v>9.7844008875548446E-12</v>
      </c>
      <c r="AE146" s="46">
        <f>(1-D146)*('Input-Output '!$H$23*W146*T146/Z146)/2</f>
        <v>5.8042277744358579E-13</v>
      </c>
      <c r="AF146" s="46">
        <f>-(1-D146)*('Input-Output '!$H$23*W146*U146/Z146)/2</f>
        <v>1.5182407505214644E-4</v>
      </c>
      <c r="AG146" s="46">
        <f>-(1-D146)*(1-E146)*('Input-Output '!$H$23*W146*V146/Z146)</f>
        <v>1.5810162606909412E-49</v>
      </c>
      <c r="AH146" s="86"/>
      <c r="AI146" s="86">
        <f t="shared" si="42"/>
        <v>5.7199583690784623E-13</v>
      </c>
      <c r="AJ146" s="86">
        <f t="shared" si="43"/>
        <v>3.2032557449835403E-49</v>
      </c>
      <c r="AK146" s="86">
        <f t="shared" si="44"/>
        <v>-3.9870665194458379E-12</v>
      </c>
      <c r="AL146" s="86">
        <f t="shared" si="45"/>
        <v>-2.3571269158550926E-13</v>
      </c>
      <c r="AM146" s="86">
        <f t="shared" si="46"/>
        <v>-3.6567881887662591E-5</v>
      </c>
      <c r="AN146" s="86">
        <f t="shared" si="47"/>
        <v>-3.1090360272051134E-49</v>
      </c>
    </row>
    <row r="147" spans="1:40">
      <c r="A147" s="46">
        <v>87</v>
      </c>
      <c r="B147" s="46">
        <f t="shared" si="49"/>
        <v>87</v>
      </c>
      <c r="C147" s="83">
        <f t="shared" si="54"/>
        <v>0.19166666666666668</v>
      </c>
      <c r="D147" s="83">
        <f t="shared" si="54"/>
        <v>0.6989964558487477</v>
      </c>
      <c r="E147" s="83">
        <f t="shared" si="54"/>
        <v>0.56120483835258117</v>
      </c>
      <c r="F147" s="84">
        <f t="shared" si="28"/>
        <v>362075.76973140053</v>
      </c>
      <c r="G147" s="84">
        <f t="shared" si="29"/>
        <v>362075.76973140053</v>
      </c>
      <c r="H147" s="84">
        <f t="shared" si="30"/>
        <v>1608524.9769307133</v>
      </c>
      <c r="I147" s="84">
        <f t="shared" si="31"/>
        <v>1608524.9769307133</v>
      </c>
      <c r="J147" s="84">
        <f t="shared" si="32"/>
        <v>350893.17326978699</v>
      </c>
      <c r="K147" s="84">
        <f t="shared" si="33"/>
        <v>350893.17326978699</v>
      </c>
      <c r="L147" s="84">
        <f t="shared" si="34"/>
        <v>33693432.832500003</v>
      </c>
      <c r="M147" s="84">
        <f t="shared" si="35"/>
        <v>42996.022500000006</v>
      </c>
      <c r="N147" s="84">
        <f t="shared" si="36"/>
        <v>-10620.009286150877</v>
      </c>
      <c r="O147" s="84">
        <f t="shared" si="37"/>
        <v>393.71196775772444</v>
      </c>
      <c r="P147" s="84">
        <f t="shared" si="38"/>
        <v>575.68032129290896</v>
      </c>
      <c r="Q147" s="84">
        <f t="shared" si="39"/>
        <v>16681.970462249123</v>
      </c>
      <c r="R147" s="84"/>
      <c r="S147" s="83">
        <f>((4/(1+'Input-Output '!$H$25))*(1-C147*A147)*(D147*EXP(-3*C147*A147)-(E147^2*EXP(-(3*C147+4)*A147))))-((4/(1+'Input-Output '!$H$25))*(1+C147*A147)*(EXP(-C147*A147)-(D147*E147^2*EXP(-(C147+4)*A147))))+((6*'Input-Output '!$H$25*C147*A147/(1+'Input-Output '!$H$25))*(EXP(-C147*A147)+(D147*E147^2*EXP(-(C147+4)*A147))-(D147*EXP(-3*C147*A147))-(E147^2*EXP(-(3*C147+4)*A147))))-(E147*H147*EXP(-(3*C147+2)*A147))-(E147*I147*EXP(-(C147+2)*A147))</f>
        <v>4.2602112229724376E-6</v>
      </c>
      <c r="T147" s="85">
        <f t="shared" si="48"/>
        <v>8.4084824909297221E-7</v>
      </c>
      <c r="U147" s="85">
        <f t="shared" si="50"/>
        <v>-268.98032053665173</v>
      </c>
      <c r="V147" s="85">
        <f t="shared" si="40"/>
        <v>-9.588126820923774E-44</v>
      </c>
      <c r="W147" s="83">
        <v>-8.4239461530000004E-2</v>
      </c>
      <c r="X147" s="46">
        <f t="shared" si="53"/>
        <v>1.0127422693504942E-6</v>
      </c>
      <c r="Y147" s="46">
        <f t="shared" si="41"/>
        <v>-9.8710319643982936E-44</v>
      </c>
      <c r="Z147" s="85">
        <f t="shared" si="51"/>
        <v>-2224.7745529623921</v>
      </c>
      <c r="AA147" s="46"/>
      <c r="AB147" s="86">
        <f>-(1-D147)*('Input-Output '!$H$23*W147*X147/Z147)</f>
        <v>-2.9010165792324386E-12</v>
      </c>
      <c r="AC147" s="86">
        <f>(1-D147)*(1-E147)*'Input-Output '!$H$23*W147*Y147/Z147</f>
        <v>-1.2407253695905662E-49</v>
      </c>
      <c r="AD147" s="46">
        <f>('Input-Output '!$H$23*W147*S147/Z147)/2</f>
        <v>2.0271262677518359E-11</v>
      </c>
      <c r="AE147" s="46">
        <f>(1-D147)*('Input-Output '!$H$23*W147*T147/Z147)/2</f>
        <v>1.2043116916615393E-12</v>
      </c>
      <c r="AF147" s="46">
        <f>-(1-D147)*('Input-Output '!$H$23*W147*U147/Z147)/2</f>
        <v>3.8524923516055352E-4</v>
      </c>
      <c r="AG147" s="46">
        <f>-(1-D147)*(1-E147)*('Input-Output '!$H$23*W147*V147/Z147)</f>
        <v>1.2051660086278553E-49</v>
      </c>
      <c r="AH147" s="86"/>
      <c r="AI147" s="86">
        <f t="shared" si="42"/>
        <v>-2.1511567286706899E-12</v>
      </c>
      <c r="AJ147" s="86">
        <f t="shared" si="43"/>
        <v>-1.4344719867218097E-49</v>
      </c>
      <c r="AK147" s="86">
        <f t="shared" si="44"/>
        <v>1.5027831782536603E-11</v>
      </c>
      <c r="AL147" s="86">
        <f t="shared" si="45"/>
        <v>8.923672345525626E-13</v>
      </c>
      <c r="AM147" s="86">
        <f t="shared" si="46"/>
        <v>2.6853665510634996E-4</v>
      </c>
      <c r="AN147" s="86">
        <f t="shared" si="47"/>
        <v>1.3930911346593982E-49</v>
      </c>
    </row>
    <row r="148" spans="1:40">
      <c r="A148" s="46">
        <v>88</v>
      </c>
      <c r="B148" s="46">
        <f t="shared" si="49"/>
        <v>88</v>
      </c>
      <c r="C148" s="83">
        <f t="shared" si="54"/>
        <v>0.19166666666666668</v>
      </c>
      <c r="D148" s="83">
        <f t="shared" si="54"/>
        <v>0.6989964558487477</v>
      </c>
      <c r="E148" s="83">
        <f t="shared" si="54"/>
        <v>0.56120483835258117</v>
      </c>
      <c r="F148" s="84">
        <f t="shared" si="28"/>
        <v>374600.66432120791</v>
      </c>
      <c r="G148" s="84">
        <f t="shared" si="29"/>
        <v>374600.66432120791</v>
      </c>
      <c r="H148" s="84">
        <f t="shared" si="30"/>
        <v>1664365.4235592515</v>
      </c>
      <c r="I148" s="84">
        <f t="shared" si="31"/>
        <v>1664365.4235592515</v>
      </c>
      <c r="J148" s="84">
        <f t="shared" si="32"/>
        <v>363148.06576485035</v>
      </c>
      <c r="K148" s="84">
        <f t="shared" si="33"/>
        <v>363148.06576485035</v>
      </c>
      <c r="L148" s="84">
        <f t="shared" si="34"/>
        <v>35269002.408888899</v>
      </c>
      <c r="M148" s="84">
        <f t="shared" si="35"/>
        <v>43990.071111111109</v>
      </c>
      <c r="N148" s="84">
        <f t="shared" si="36"/>
        <v>-10870.458153895857</v>
      </c>
      <c r="O148" s="84">
        <f t="shared" si="37"/>
        <v>398.24747991957526</v>
      </c>
      <c r="P148" s="84">
        <f t="shared" si="38"/>
        <v>582.30742372527925</v>
      </c>
      <c r="Q148" s="84">
        <f t="shared" si="39"/>
        <v>17061.325312963716</v>
      </c>
      <c r="R148" s="84"/>
      <c r="S148" s="83">
        <f>((4/(1+'Input-Output '!$H$25))*(1-C148*A148)*(D148*EXP(-3*C148*A148)-(E148^2*EXP(-(3*C148+4)*A148))))-((4/(1+'Input-Output '!$H$25))*(1+C148*A148)*(EXP(-C148*A148)-(D148*E148^2*EXP(-(C148+4)*A148))))+((6*'Input-Output '!$H$25*C148*A148/(1+'Input-Output '!$H$25))*(EXP(-C148*A148)+(D148*E148^2*EXP(-(C148+4)*A148))-(D148*EXP(-3*C148*A148))-(E148^2*EXP(-(3*C148+4)*A148))))-(E148*H148*EXP(-(3*C148+2)*A148))-(E148*I148*EXP(-(C148+2)*A148))</f>
        <v>3.557908154815481E-6</v>
      </c>
      <c r="T148" s="85">
        <f t="shared" si="48"/>
        <v>7.0325583226467861E-7</v>
      </c>
      <c r="U148" s="85">
        <f t="shared" si="50"/>
        <v>-275.09704335265576</v>
      </c>
      <c r="V148" s="85">
        <f t="shared" si="40"/>
        <v>-2.9461848917296361E-44</v>
      </c>
      <c r="W148" s="83">
        <v>-5.7711850289999998E-2</v>
      </c>
      <c r="X148" s="46">
        <f t="shared" si="53"/>
        <v>8.4516844415666272E-7</v>
      </c>
      <c r="Y148" s="46">
        <f t="shared" si="41"/>
        <v>-3.0321073286238907E-44</v>
      </c>
      <c r="Z148" s="85">
        <f t="shared" si="51"/>
        <v>-2276.2334548414824</v>
      </c>
      <c r="AA148" s="46"/>
      <c r="AB148" s="86">
        <f>-(1-D148)*('Input-Output '!$H$23*W148*X148/Z148)</f>
        <v>-1.6211125584265751E-12</v>
      </c>
      <c r="AC148" s="86">
        <f>(1-D148)*(1-E148)*'Input-Output '!$H$23*W148*Y148/Z148</f>
        <v>-2.5519743030417265E-50</v>
      </c>
      <c r="AD148" s="46">
        <f>('Input-Output '!$H$23*W148*S148/Z148)/2</f>
        <v>1.1336083198028695E-11</v>
      </c>
      <c r="AE148" s="46">
        <f>(1-D148)*('Input-Output '!$H$23*W148*T148/Z148)/2</f>
        <v>6.7445541143493015E-13</v>
      </c>
      <c r="AF148" s="46">
        <f>-(1-D148)*('Input-Output '!$H$23*W148*U148/Z148)/2</f>
        <v>2.6383100010910089E-4</v>
      </c>
      <c r="AG148" s="46">
        <f>-(1-D148)*(1-E148)*('Input-Output '!$H$23*W148*V148/Z148)</f>
        <v>2.4796576508774451E-50</v>
      </c>
      <c r="AH148" s="86"/>
      <c r="AI148" s="86">
        <f t="shared" si="42"/>
        <v>-2.2610645688295068E-12</v>
      </c>
      <c r="AJ148" s="86">
        <f t="shared" si="43"/>
        <v>-7.479613999473694E-50</v>
      </c>
      <c r="AK148" s="86">
        <f t="shared" si="44"/>
        <v>1.5803672937773526E-11</v>
      </c>
      <c r="AL148" s="86">
        <f t="shared" si="45"/>
        <v>9.3938355154823473E-13</v>
      </c>
      <c r="AM148" s="86">
        <f t="shared" si="46"/>
        <v>3.2454011763482723E-4</v>
      </c>
      <c r="AN148" s="86">
        <f t="shared" si="47"/>
        <v>7.2656588685779986E-50</v>
      </c>
    </row>
    <row r="149" spans="1:40">
      <c r="A149" s="46">
        <v>89</v>
      </c>
      <c r="B149" s="46">
        <f t="shared" si="49"/>
        <v>89</v>
      </c>
      <c r="C149" s="83">
        <f t="shared" si="54"/>
        <v>0.19166666666666668</v>
      </c>
      <c r="D149" s="83">
        <f t="shared" si="54"/>
        <v>0.6989964558487477</v>
      </c>
      <c r="E149" s="83">
        <f t="shared" si="54"/>
        <v>0.56120483835258117</v>
      </c>
      <c r="F149" s="84">
        <f t="shared" si="28"/>
        <v>387411.01925446896</v>
      </c>
      <c r="G149" s="84">
        <f t="shared" si="29"/>
        <v>387411.01925446896</v>
      </c>
      <c r="H149" s="84">
        <f t="shared" si="30"/>
        <v>1721483.5464475355</v>
      </c>
      <c r="I149" s="84">
        <f t="shared" si="31"/>
        <v>1721483.5464475355</v>
      </c>
      <c r="J149" s="84">
        <f t="shared" si="32"/>
        <v>375685.20321967045</v>
      </c>
      <c r="K149" s="84">
        <f t="shared" si="33"/>
        <v>375685.20321967045</v>
      </c>
      <c r="L149" s="84">
        <f t="shared" si="34"/>
        <v>36899199.401388898</v>
      </c>
      <c r="M149" s="84">
        <f t="shared" si="35"/>
        <v>44995.48027777778</v>
      </c>
      <c r="N149" s="84">
        <f t="shared" si="36"/>
        <v>-11123.824973521192</v>
      </c>
      <c r="O149" s="84">
        <f t="shared" si="37"/>
        <v>402.78299208142602</v>
      </c>
      <c r="P149" s="84">
        <f t="shared" si="38"/>
        <v>588.93452615764932</v>
      </c>
      <c r="Q149" s="84">
        <f t="shared" si="39"/>
        <v>17444.94375405438</v>
      </c>
      <c r="R149" s="84"/>
      <c r="S149" s="83">
        <f>((4/(1+'Input-Output '!$H$25))*(1-C149*A149)*(D149*EXP(-3*C149*A149)-(E149^2*EXP(-(3*C149+4)*A149))))-((4/(1+'Input-Output '!$H$25))*(1+C149*A149)*(EXP(-C149*A149)-(D149*E149^2*EXP(-(C149+4)*A149))))+((6*'Input-Output '!$H$25*C149*A149/(1+'Input-Output '!$H$25))*(EXP(-C149*A149)+(D149*E149^2*EXP(-(C149+4)*A149))-(D149*EXP(-3*C149*A149))-(E149^2*EXP(-(3*C149+4)*A149))))-(E149*H149*EXP(-(3*C149+2)*A149))-(E149*I149*EXP(-(C149+2)*A149))</f>
        <v>2.9709910743849591E-6</v>
      </c>
      <c r="T149" s="85">
        <f t="shared" si="48"/>
        <v>5.8808062239916209E-7</v>
      </c>
      <c r="U149" s="85">
        <f t="shared" si="50"/>
        <v>-281.28251235836132</v>
      </c>
      <c r="V149" s="85">
        <f t="shared" si="40"/>
        <v>-9.0516538849362046E-45</v>
      </c>
      <c r="W149" s="83">
        <v>2.1270530919999999E-2</v>
      </c>
      <c r="X149" s="46">
        <f t="shared" si="53"/>
        <v>7.0524112271111944E-7</v>
      </c>
      <c r="Y149" s="46">
        <f t="shared" si="41"/>
        <v>-9.3126129142128169E-45</v>
      </c>
      <c r="Z149" s="85">
        <f t="shared" si="51"/>
        <v>-2328.2804584563351</v>
      </c>
      <c r="AA149" s="46"/>
      <c r="AB149" s="86">
        <f>-(1-D149)*('Input-Output '!$H$23*W149*X149/Z149)</f>
        <v>4.8741890039336005E-13</v>
      </c>
      <c r="AC149" s="86">
        <f>(1-D149)*(1-E149)*'Input-Output '!$H$23*W149*Y149/Z149</f>
        <v>2.8242173663127085E-51</v>
      </c>
      <c r="AD149" s="46">
        <f>('Input-Output '!$H$23*W149*S149/Z149)/2</f>
        <v>-3.4108645996694324E-12</v>
      </c>
      <c r="AE149" s="46">
        <f>(1-D149)*('Input-Output '!$H$23*W149*T149/Z149)/2</f>
        <v>-2.032224164768795E-13</v>
      </c>
      <c r="AF149" s="46">
        <f>-(1-D149)*('Input-Output '!$H$23*W149*U149/Z149)/2</f>
        <v>-9.7202508800492917E-5</v>
      </c>
      <c r="AG149" s="46">
        <f>-(1-D149)*(1-E149)*('Input-Output '!$H$23*W149*V149/Z149)</f>
        <v>-2.7450768469795891E-51</v>
      </c>
      <c r="AH149" s="86"/>
      <c r="AI149" s="86">
        <f t="shared" si="42"/>
        <v>-5.6684682901660754E-13</v>
      </c>
      <c r="AJ149" s="86">
        <f t="shared" si="43"/>
        <v>-1.1347762832052278E-50</v>
      </c>
      <c r="AK149" s="86">
        <f t="shared" si="44"/>
        <v>3.9626092991796313E-12</v>
      </c>
      <c r="AL149" s="86">
        <f t="shared" si="45"/>
        <v>2.3561649747902532E-13</v>
      </c>
      <c r="AM149" s="86">
        <f t="shared" si="46"/>
        <v>8.3314245654303996E-5</v>
      </c>
      <c r="AN149" s="86">
        <f t="shared" si="47"/>
        <v>1.102574983089743E-50</v>
      </c>
    </row>
    <row r="150" spans="1:40">
      <c r="A150" s="46">
        <v>90</v>
      </c>
      <c r="B150" s="46">
        <f t="shared" si="49"/>
        <v>90</v>
      </c>
      <c r="C150" s="83">
        <f t="shared" si="54"/>
        <v>0.19166666666666668</v>
      </c>
      <c r="D150" s="83">
        <f t="shared" si="54"/>
        <v>0.6989964558487477</v>
      </c>
      <c r="E150" s="83">
        <f t="shared" si="54"/>
        <v>0.56120483835258117</v>
      </c>
      <c r="F150" s="84">
        <f t="shared" si="28"/>
        <v>400510.04991488048</v>
      </c>
      <c r="G150" s="84">
        <f t="shared" si="29"/>
        <v>400510.04991488048</v>
      </c>
      <c r="H150" s="84">
        <f t="shared" si="30"/>
        <v>1779893.7986883037</v>
      </c>
      <c r="I150" s="84">
        <f t="shared" si="31"/>
        <v>1779893.7986883037</v>
      </c>
      <c r="J150" s="84">
        <f t="shared" si="32"/>
        <v>388507.80101794418</v>
      </c>
      <c r="K150" s="84">
        <f t="shared" si="33"/>
        <v>388507.80101794418</v>
      </c>
      <c r="L150" s="84">
        <f t="shared" si="34"/>
        <v>38585272.250000007</v>
      </c>
      <c r="M150" s="84">
        <f t="shared" si="35"/>
        <v>46012.25</v>
      </c>
      <c r="N150" s="84">
        <f t="shared" si="36"/>
        <v>-11380.109745026873</v>
      </c>
      <c r="O150" s="84">
        <f t="shared" si="37"/>
        <v>407.31850424327683</v>
      </c>
      <c r="P150" s="84">
        <f t="shared" si="38"/>
        <v>595.5616285900195</v>
      </c>
      <c r="Q150" s="84">
        <f t="shared" si="39"/>
        <v>17832.825785521112</v>
      </c>
      <c r="R150" s="84"/>
      <c r="S150" s="83">
        <f>((4/(1+'Input-Output '!$H$25))*(1-C150*A150)*(D150*EXP(-3*C150*A150)-(E150^2*EXP(-(3*C150+4)*A150))))-((4/(1+'Input-Output '!$H$25))*(1+C150*A150)*(EXP(-C150*A150)-(D150*E150^2*EXP(-(C150+4)*A150))))+((6*'Input-Output '!$H$25*C150*A150/(1+'Input-Output '!$H$25))*(EXP(-C150*A150)+(D150*E150^2*EXP(-(C150+4)*A150))-(D150*EXP(-3*C150*A150))-(E150^2*EXP(-(3*C150+4)*A150))))-(E150*H150*EXP(-(3*C150+2)*A150))-(E150*I150*EXP(-(C150+2)*A150))</f>
        <v>2.4805744052440465E-6</v>
      </c>
      <c r="T150" s="85">
        <f t="shared" si="48"/>
        <v>4.916884774316498E-7</v>
      </c>
      <c r="U150" s="85">
        <f t="shared" si="50"/>
        <v>-287.53672755376834</v>
      </c>
      <c r="V150" s="85">
        <f t="shared" si="40"/>
        <v>-2.7806025735612212E-45</v>
      </c>
      <c r="W150" s="83">
        <v>7.9925646710000006E-2</v>
      </c>
      <c r="X150" s="46">
        <f t="shared" si="53"/>
        <v>5.8841407954935432E-7</v>
      </c>
      <c r="Y150" s="46">
        <f t="shared" si="41"/>
        <v>-2.8598596540427766E-45</v>
      </c>
      <c r="Z150" s="85">
        <f t="shared" si="51"/>
        <v>-2380.9155638069483</v>
      </c>
      <c r="AA150" s="46"/>
      <c r="AB150" s="86">
        <f>-(1-D150)*('Input-Output '!$H$23*W150*X150/Z150)</f>
        <v>1.4943313968600274E-12</v>
      </c>
      <c r="AC150" s="86">
        <f>(1-D150)*(1-E150)*'Input-Output '!$H$23*W150*Y150/Z150</f>
        <v>3.1869145316822161E-51</v>
      </c>
      <c r="AD150" s="46">
        <f>('Input-Output '!$H$23*W150*S150/Z150)/2</f>
        <v>-1.0464404498434066E-11</v>
      </c>
      <c r="AE150" s="46">
        <f>(1-D150)*('Input-Output '!$H$23*W150*T150/Z150)/2</f>
        <v>-6.2434393978398097E-13</v>
      </c>
      <c r="AF150" s="46">
        <f>-(1-D150)*('Input-Output '!$H$23*W150*U150/Z150)/2</f>
        <v>-3.6511291509463609E-4</v>
      </c>
      <c r="AG150" s="46">
        <f>-(1-D150)*(1-E150)*('Input-Output '!$H$23*W150*V150/Z150)</f>
        <v>-3.0985935746840942E-51</v>
      </c>
      <c r="AH150" s="86"/>
      <c r="AI150" s="86">
        <f t="shared" si="42"/>
        <v>9.9087514862669373E-13</v>
      </c>
      <c r="AJ150" s="86">
        <f t="shared" si="43"/>
        <v>3.0055659489974623E-51</v>
      </c>
      <c r="AK150" s="86">
        <f t="shared" si="44"/>
        <v>-6.9376345490517493E-12</v>
      </c>
      <c r="AL150" s="86">
        <f t="shared" si="45"/>
        <v>-4.1378317813043024E-13</v>
      </c>
      <c r="AM150" s="86">
        <f t="shared" si="46"/>
        <v>-2.311577119475645E-4</v>
      </c>
      <c r="AN150" s="86">
        <f t="shared" si="47"/>
        <v>-2.9218352108318416E-51</v>
      </c>
    </row>
    <row r="151" spans="1:40">
      <c r="A151" s="46">
        <v>91</v>
      </c>
      <c r="B151" s="46">
        <f t="shared" si="49"/>
        <v>91</v>
      </c>
      <c r="C151" s="83">
        <f t="shared" si="54"/>
        <v>0.19166666666666668</v>
      </c>
      <c r="D151" s="83">
        <f t="shared" si="54"/>
        <v>0.6989964558487477</v>
      </c>
      <c r="E151" s="83">
        <f t="shared" si="54"/>
        <v>0.56120483835258117</v>
      </c>
      <c r="F151" s="84">
        <f t="shared" si="28"/>
        <v>413900.97168613959</v>
      </c>
      <c r="G151" s="84">
        <f t="shared" si="29"/>
        <v>413900.97168613959</v>
      </c>
      <c r="H151" s="84">
        <f t="shared" si="30"/>
        <v>1839610.6333742952</v>
      </c>
      <c r="I151" s="84">
        <f t="shared" si="31"/>
        <v>1839610.6333742952</v>
      </c>
      <c r="J151" s="84">
        <f t="shared" si="32"/>
        <v>401619.0745433686</v>
      </c>
      <c r="K151" s="84">
        <f t="shared" si="33"/>
        <v>401619.0745433686</v>
      </c>
      <c r="L151" s="84">
        <f t="shared" si="34"/>
        <v>40328483.501388893</v>
      </c>
      <c r="M151" s="84">
        <f t="shared" si="35"/>
        <v>47040.380277777775</v>
      </c>
      <c r="N151" s="84">
        <f t="shared" si="36"/>
        <v>-11639.312468412911</v>
      </c>
      <c r="O151" s="84">
        <f t="shared" si="37"/>
        <v>411.85401640512765</v>
      </c>
      <c r="P151" s="84">
        <f t="shared" si="38"/>
        <v>602.18873102238967</v>
      </c>
      <c r="Q151" s="84">
        <f t="shared" si="39"/>
        <v>18224.971407363919</v>
      </c>
      <c r="R151" s="84"/>
      <c r="S151" s="83">
        <f>((4/(1+'Input-Output '!$H$25))*(1-C151*A151)*(D151*EXP(-3*C151*A151)-(E151^2*EXP(-(3*C151+4)*A151))))-((4/(1+'Input-Output '!$H$25))*(1+C151*A151)*(EXP(-C151*A151)-(D151*E151^2*EXP(-(C151+4)*A151))))+((6*'Input-Output '!$H$25*C151*A151/(1+'Input-Output '!$H$25))*(EXP(-C151*A151)+(D151*E151^2*EXP(-(C151+4)*A151))-(D151*EXP(-3*C151*A151))-(E151^2*EXP(-(3*C151+4)*A151))))-(E151*H151*EXP(-(3*C151+2)*A151))-(E151*I151*EXP(-(C151+2)*A151))</f>
        <v>2.0708503091066592E-6</v>
      </c>
      <c r="T151" s="85">
        <f t="shared" si="48"/>
        <v>4.110310067164311E-7</v>
      </c>
      <c r="U151" s="85">
        <f t="shared" si="50"/>
        <v>-293.8596889388769</v>
      </c>
      <c r="V151" s="85">
        <f t="shared" si="40"/>
        <v>-8.5407148921387867E-46</v>
      </c>
      <c r="W151" s="83">
        <v>6.4862857070000002E-2</v>
      </c>
      <c r="X151" s="46">
        <f t="shared" si="53"/>
        <v>4.9088592437315963E-7</v>
      </c>
      <c r="Y151" s="46">
        <f t="shared" si="41"/>
        <v>-8.7814302574539006E-46</v>
      </c>
      <c r="Z151" s="85">
        <f t="shared" si="51"/>
        <v>-2434.1387708933225</v>
      </c>
      <c r="AA151" s="46"/>
      <c r="AB151" s="86">
        <f>-(1-D151)*('Input-Output '!$H$23*W151*X151/Z151)</f>
        <v>9.8958481012156903E-13</v>
      </c>
      <c r="AC151" s="86">
        <f>(1-D151)*(1-E151)*'Input-Output '!$H$23*W151*Y151/Z151</f>
        <v>7.767826696318082E-52</v>
      </c>
      <c r="AD151" s="46">
        <f>('Input-Output '!$H$23*W151*S151/Z151)/2</f>
        <v>-6.9345701096433294E-12</v>
      </c>
      <c r="AE151" s="46">
        <f>(1-D151)*('Input-Output '!$H$23*W151*T151/Z151)/2</f>
        <v>-4.1430200026101714E-13</v>
      </c>
      <c r="AF151" s="46">
        <f>-(1-D151)*('Input-Output '!$H$23*W151*U151/Z151)/2</f>
        <v>-2.9619823062995726E-4</v>
      </c>
      <c r="AG151" s="46">
        <f>-(1-D151)*(1-E151)*('Input-Output '!$H$23*W151*V151/Z151)</f>
        <v>-7.5548960932057311E-52</v>
      </c>
      <c r="AH151" s="86"/>
      <c r="AI151" s="86">
        <f t="shared" si="42"/>
        <v>1.2419581034907981E-12</v>
      </c>
      <c r="AJ151" s="86">
        <f t="shared" si="43"/>
        <v>1.9818486006570122E-51</v>
      </c>
      <c r="AK151" s="86">
        <f t="shared" si="44"/>
        <v>-8.6994873040386974E-12</v>
      </c>
      <c r="AL151" s="86">
        <f t="shared" si="45"/>
        <v>-5.1932297002249908E-13</v>
      </c>
      <c r="AM151" s="86">
        <f t="shared" si="46"/>
        <v>-3.3065557286229667E-4</v>
      </c>
      <c r="AN151" s="86">
        <f t="shared" si="47"/>
        <v>-1.9270415920023336E-51</v>
      </c>
    </row>
    <row r="152" spans="1:40">
      <c r="A152" s="46">
        <v>92</v>
      </c>
      <c r="B152" s="46">
        <f t="shared" si="49"/>
        <v>92</v>
      </c>
      <c r="C152" s="83">
        <f t="shared" si="54"/>
        <v>0.19166666666666668</v>
      </c>
      <c r="D152" s="83">
        <f t="shared" si="54"/>
        <v>0.6989964558487477</v>
      </c>
      <c r="E152" s="83">
        <f t="shared" si="54"/>
        <v>0.56120483835258117</v>
      </c>
      <c r="F152" s="84">
        <f t="shared" si="28"/>
        <v>427586.99995194311</v>
      </c>
      <c r="G152" s="84">
        <f t="shared" si="29"/>
        <v>427586.99995194311</v>
      </c>
      <c r="H152" s="84">
        <f t="shared" si="30"/>
        <v>1900648.5035982477</v>
      </c>
      <c r="I152" s="84">
        <f t="shared" si="31"/>
        <v>1900648.5035982477</v>
      </c>
      <c r="J152" s="84">
        <f t="shared" si="32"/>
        <v>415022.23917964043</v>
      </c>
      <c r="K152" s="84">
        <f t="shared" si="33"/>
        <v>415022.23917964043</v>
      </c>
      <c r="L152" s="84">
        <f t="shared" si="34"/>
        <v>42130109.80888889</v>
      </c>
      <c r="M152" s="84">
        <f t="shared" si="35"/>
        <v>48079.871111111112</v>
      </c>
      <c r="N152" s="84">
        <f t="shared" si="36"/>
        <v>-11901.433143679298</v>
      </c>
      <c r="O152" s="84">
        <f t="shared" si="37"/>
        <v>416.38952856697836</v>
      </c>
      <c r="P152" s="84">
        <f t="shared" si="38"/>
        <v>608.81583345475974</v>
      </c>
      <c r="Q152" s="84">
        <f t="shared" si="39"/>
        <v>18621.380619582793</v>
      </c>
      <c r="R152" s="84"/>
      <c r="S152" s="83">
        <f>((4/(1+'Input-Output '!$H$25))*(1-C152*A152)*(D152*EXP(-3*C152*A152)-(E152^2*EXP(-(3*C152+4)*A152))))-((4/(1+'Input-Output '!$H$25))*(1+C152*A152)*(EXP(-C152*A152)-(D152*E152^2*EXP(-(C152+4)*A152))))+((6*'Input-Output '!$H$25*C152*A152/(1+'Input-Output '!$H$25))*(EXP(-C152*A152)+(D152*E152^2*EXP(-(C152+4)*A152))-(D152*EXP(-3*C152*A152))-(E152^2*EXP(-(3*C152+4)*A152))))-(E152*H152*EXP(-(3*C152+2)*A152))-(E152*I152*EXP(-(C152+2)*A152))</f>
        <v>1.7285895901481653E-6</v>
      </c>
      <c r="T152" s="85">
        <f t="shared" si="48"/>
        <v>3.4355179640020229E-7</v>
      </c>
      <c r="U152" s="85">
        <f t="shared" si="50"/>
        <v>-300.25139651368687</v>
      </c>
      <c r="V152" s="85">
        <f t="shared" si="40"/>
        <v>-2.6229806753919201E-46</v>
      </c>
      <c r="W152" s="83">
        <v>-9.3380519910000008E-3</v>
      </c>
      <c r="X152" s="46">
        <f t="shared" si="53"/>
        <v>4.0947858035759806E-7</v>
      </c>
      <c r="Y152" s="46">
        <f t="shared" si="41"/>
        <v>-2.696089458540038E-46</v>
      </c>
      <c r="Z152" s="85">
        <f t="shared" si="51"/>
        <v>-2487.9500797154583</v>
      </c>
      <c r="AA152" s="46"/>
      <c r="AB152" s="86">
        <f>-(1-D152)*('Input-Output '!$H$23*W152*X152/Z152)</f>
        <v>-1.1626995779755677E-13</v>
      </c>
      <c r="AC152" s="86">
        <f>(1-D152)*(1-E152)*'Input-Output '!$H$23*W152*Y152/Z152</f>
        <v>-3.3591736461460458E-53</v>
      </c>
      <c r="AD152" s="46">
        <f>('Input-Output '!$H$23*W152*S152/Z152)/2</f>
        <v>8.1531721871581167E-13</v>
      </c>
      <c r="AE152" s="46">
        <f>(1-D152)*('Input-Output '!$H$23*W152*T152/Z152)/2</f>
        <v>4.8775143297901619E-14</v>
      </c>
      <c r="AF152" s="46">
        <f>-(1-D152)*('Input-Output '!$H$23*W152*U152/Z152)/2</f>
        <v>4.2627647544856593E-5</v>
      </c>
      <c r="AG152" s="46">
        <f>-(1-D152)*(1-E152)*('Input-Output '!$H$23*W152*V152/Z152)</f>
        <v>3.268084273397283E-53</v>
      </c>
      <c r="AH152" s="86"/>
      <c r="AI152" s="86">
        <f t="shared" si="42"/>
        <v>4.3665742616200611E-13</v>
      </c>
      <c r="AJ152" s="86">
        <f t="shared" si="43"/>
        <v>3.715954665851739E-52</v>
      </c>
      <c r="AK152" s="86">
        <f t="shared" si="44"/>
        <v>-3.0596264454637588E-12</v>
      </c>
      <c r="AL152" s="86">
        <f t="shared" si="45"/>
        <v>-1.8276342848155776E-13</v>
      </c>
      <c r="AM152" s="86">
        <f t="shared" si="46"/>
        <v>-1.2678529154255033E-4</v>
      </c>
      <c r="AN152" s="86">
        <f t="shared" si="47"/>
        <v>-3.6140438329330016E-52</v>
      </c>
    </row>
    <row r="153" spans="1:40">
      <c r="A153" s="46">
        <v>93</v>
      </c>
      <c r="B153" s="46">
        <f t="shared" si="49"/>
        <v>93</v>
      </c>
      <c r="C153" s="83">
        <f t="shared" si="54"/>
        <v>0.19166666666666668</v>
      </c>
      <c r="D153" s="83">
        <f t="shared" si="54"/>
        <v>0.6989964558487477</v>
      </c>
      <c r="E153" s="83">
        <f t="shared" si="54"/>
        <v>0.56120483835258117</v>
      </c>
      <c r="F153" s="84">
        <f t="shared" si="28"/>
        <v>441571.35009598784</v>
      </c>
      <c r="G153" s="84">
        <f t="shared" si="29"/>
        <v>441571.35009598784</v>
      </c>
      <c r="H153" s="84">
        <f t="shared" si="30"/>
        <v>1963021.8624529003</v>
      </c>
      <c r="I153" s="84">
        <f t="shared" si="31"/>
        <v>1963021.8624529003</v>
      </c>
      <c r="J153" s="84">
        <f t="shared" si="32"/>
        <v>428720.51031045656</v>
      </c>
      <c r="K153" s="84">
        <f t="shared" si="33"/>
        <v>428720.51031045656</v>
      </c>
      <c r="L153" s="84">
        <f t="shared" si="34"/>
        <v>43991441.932500005</v>
      </c>
      <c r="M153" s="84">
        <f t="shared" si="35"/>
        <v>49130.722500000003</v>
      </c>
      <c r="N153" s="84">
        <f t="shared" si="36"/>
        <v>-12166.471770826036</v>
      </c>
      <c r="O153" s="84">
        <f t="shared" si="37"/>
        <v>420.92504072882917</v>
      </c>
      <c r="P153" s="84">
        <f t="shared" si="38"/>
        <v>615.44293588712992</v>
      </c>
      <c r="Q153" s="84">
        <f t="shared" si="39"/>
        <v>19022.053422177734</v>
      </c>
      <c r="R153" s="84"/>
      <c r="S153" s="83">
        <f>((4/(1+'Input-Output '!$H$25))*(1-C153*A153)*(D153*EXP(-3*C153*A153)-(E153^2*EXP(-(3*C153+4)*A153))))-((4/(1+'Input-Output '!$H$25))*(1+C153*A153)*(EXP(-C153*A153)-(D153*E153^2*EXP(-(C153+4)*A153))))+((6*'Input-Output '!$H$25*C153*A153/(1+'Input-Output '!$H$25))*(EXP(-C153*A153)+(D153*E153^2*EXP(-(C153+4)*A153))-(D153*EXP(-3*C153*A153))-(E153^2*EXP(-(3*C153+4)*A153))))-(E153*H153*EXP(-(3*C153+2)*A153))-(E153*I153*EXP(-(C153+2)*A153))</f>
        <v>1.442723072023102E-6</v>
      </c>
      <c r="T153" s="85">
        <f t="shared" si="48"/>
        <v>2.8710752724330207E-7</v>
      </c>
      <c r="U153" s="85">
        <f t="shared" si="50"/>
        <v>-306.71185027819831</v>
      </c>
      <c r="V153" s="85">
        <f t="shared" si="40"/>
        <v>-8.054576652646065E-47</v>
      </c>
      <c r="W153" s="83">
        <v>-7.4198629220000006E-2</v>
      </c>
      <c r="X153" s="46">
        <f t="shared" si="53"/>
        <v>3.4153549449321764E-7</v>
      </c>
      <c r="Y153" s="46">
        <f t="shared" si="41"/>
        <v>-8.2766187381773145E-47</v>
      </c>
      <c r="Z153" s="85">
        <f t="shared" si="51"/>
        <v>-2542.3494902733555</v>
      </c>
      <c r="AA153" s="46"/>
      <c r="AB153" s="86">
        <f>-(1-D153)*('Input-Output '!$H$23*W153*X153/Z153)</f>
        <v>-7.5408130782011341E-13</v>
      </c>
      <c r="AC153" s="86">
        <f>(1-D153)*(1-E153)*'Input-Output '!$H$23*W153*Y153/Z153</f>
        <v>-8.0185734335169877E-53</v>
      </c>
      <c r="AD153" s="46">
        <f>('Input-Output '!$H$23*W153*S153/Z153)/2</f>
        <v>5.2913160524735987E-12</v>
      </c>
      <c r="AE153" s="46">
        <f>(1-D153)*('Input-Output '!$H$23*W153*T153/Z153)/2</f>
        <v>3.1695449392438985E-13</v>
      </c>
      <c r="AF153" s="46">
        <f>-(1-D153)*('Input-Output '!$H$23*W153*U153/Z153)/2</f>
        <v>3.3859683240961583E-4</v>
      </c>
      <c r="AG153" s="46">
        <f>-(1-D153)*(1-E153)*('Input-Output '!$H$23*W153*V153/Z153)</f>
        <v>7.8034540925775643E-53</v>
      </c>
      <c r="AH153" s="86"/>
      <c r="AI153" s="86">
        <f t="shared" si="42"/>
        <v>-4.3517563280883506E-13</v>
      </c>
      <c r="AJ153" s="86">
        <f t="shared" si="43"/>
        <v>-5.6888735398315163E-53</v>
      </c>
      <c r="AK153" s="86">
        <f t="shared" si="44"/>
        <v>3.0533166355947052E-12</v>
      </c>
      <c r="AL153" s="86">
        <f t="shared" si="45"/>
        <v>1.8286481861114573E-13</v>
      </c>
      <c r="AM153" s="86">
        <f t="shared" si="46"/>
        <v>1.9061223997723621E-4</v>
      </c>
      <c r="AN153" s="86">
        <f t="shared" si="47"/>
        <v>5.5357691829874232E-53</v>
      </c>
    </row>
    <row r="154" spans="1:40">
      <c r="A154" s="46">
        <v>94</v>
      </c>
      <c r="B154" s="46">
        <f t="shared" si="49"/>
        <v>94</v>
      </c>
      <c r="C154" s="83">
        <f t="shared" si="54"/>
        <v>0.19166666666666668</v>
      </c>
      <c r="D154" s="83">
        <f t="shared" si="54"/>
        <v>0.6989964558487477</v>
      </c>
      <c r="E154" s="83">
        <f t="shared" si="54"/>
        <v>0.56120483835258117</v>
      </c>
      <c r="F154" s="84">
        <f t="shared" si="28"/>
        <v>455857.23750197073</v>
      </c>
      <c r="G154" s="84">
        <f t="shared" si="29"/>
        <v>455857.23750197073</v>
      </c>
      <c r="H154" s="84">
        <f t="shared" si="30"/>
        <v>2026745.1630309916</v>
      </c>
      <c r="I154" s="84">
        <f t="shared" si="31"/>
        <v>2026745.1630309916</v>
      </c>
      <c r="J154" s="84">
        <f t="shared" si="32"/>
        <v>442717.10331951408</v>
      </c>
      <c r="K154" s="84">
        <f t="shared" si="33"/>
        <v>442717.10331951408</v>
      </c>
      <c r="L154" s="84">
        <f t="shared" si="34"/>
        <v>45913784.738888897</v>
      </c>
      <c r="M154" s="84">
        <f t="shared" si="35"/>
        <v>50192.934444444443</v>
      </c>
      <c r="N154" s="84">
        <f t="shared" si="36"/>
        <v>-12434.428349853126</v>
      </c>
      <c r="O154" s="84">
        <f t="shared" si="37"/>
        <v>425.46055289067999</v>
      </c>
      <c r="P154" s="84">
        <f t="shared" si="38"/>
        <v>622.07003831950021</v>
      </c>
      <c r="Q154" s="84">
        <f t="shared" si="39"/>
        <v>19426.98981514875</v>
      </c>
      <c r="R154" s="84"/>
      <c r="S154" s="83">
        <f>((4/(1+'Input-Output '!$H$25))*(1-C154*A154)*(D154*EXP(-3*C154*A154)-(E154^2*EXP(-(3*C154+4)*A154))))-((4/(1+'Input-Output '!$H$25))*(1+C154*A154)*(EXP(-C154*A154)-(D154*E154^2*EXP(-(C154+4)*A154))))+((6*'Input-Output '!$H$25*C154*A154/(1+'Input-Output '!$H$25))*(EXP(-C154*A154)+(D154*E154^2*EXP(-(C154+4)*A154))-(D154*EXP(-3*C154*A154))-(E154^2*EXP(-(3*C154+4)*A154))))-(E154*H154*EXP(-(3*C154+2)*A154))-(E154*I154*EXP(-(C154+2)*A154))</f>
        <v>1.2039905591212453E-6</v>
      </c>
      <c r="T154" s="85">
        <f t="shared" si="48"/>
        <v>2.3990164264465369E-7</v>
      </c>
      <c r="U154" s="85">
        <f t="shared" si="50"/>
        <v>-313.24105023241134</v>
      </c>
      <c r="V154" s="85">
        <f t="shared" si="40"/>
        <v>-2.4730805839706151E-47</v>
      </c>
      <c r="W154" s="83">
        <v>-7.0518952979999994E-2</v>
      </c>
      <c r="X154" s="46">
        <f t="shared" si="53"/>
        <v>2.8483639360827278E-7</v>
      </c>
      <c r="Y154" s="46">
        <f t="shared" si="41"/>
        <v>-2.5405180184676177E-47</v>
      </c>
      <c r="Z154" s="85">
        <f t="shared" si="51"/>
        <v>-2597.3370025670129</v>
      </c>
      <c r="AA154" s="46"/>
      <c r="AB154" s="86">
        <f>-(1-D154)*('Input-Output '!$H$23*W154*X154/Z154)</f>
        <v>-5.8505235472502253E-13</v>
      </c>
      <c r="AC154" s="86">
        <f>(1-D154)*(1-E154)*'Input-Output '!$H$23*W154*Y154/Z154</f>
        <v>-2.289725194834977E-53</v>
      </c>
      <c r="AD154" s="46">
        <f>('Input-Output '!$H$23*W154*S154/Z154)/2</f>
        <v>4.1079082005604256E-12</v>
      </c>
      <c r="AE154" s="46">
        <f>(1-D154)*('Input-Output '!$H$23*W154*T154/Z154)/2</f>
        <v>2.4637831415019548E-13</v>
      </c>
      <c r="AF154" s="46">
        <f>-(1-D154)*('Input-Output '!$H$23*W154*U154/Z154)/2</f>
        <v>3.2169768004970391E-4</v>
      </c>
      <c r="AG154" s="46">
        <f>-(1-D154)*(1-E154)*('Input-Output '!$H$23*W154*V154/Z154)</f>
        <v>2.2289449950015746E-53</v>
      </c>
      <c r="AH154" s="86"/>
      <c r="AI154" s="86">
        <f t="shared" si="42"/>
        <v>-6.6956683127256797E-13</v>
      </c>
      <c r="AJ154" s="86">
        <f t="shared" si="43"/>
        <v>-5.1541493141759821E-53</v>
      </c>
      <c r="AK154" s="86">
        <f t="shared" si="44"/>
        <v>4.6996121265170125E-12</v>
      </c>
      <c r="AL154" s="86">
        <f t="shared" si="45"/>
        <v>2.8166640403729267E-13</v>
      </c>
      <c r="AM154" s="86">
        <f t="shared" si="46"/>
        <v>3.3014725622965987E-4</v>
      </c>
      <c r="AN154" s="86">
        <f t="shared" si="47"/>
        <v>5.016199543789569E-53</v>
      </c>
    </row>
    <row r="155" spans="1:40">
      <c r="A155" s="46">
        <v>95</v>
      </c>
      <c r="B155" s="46">
        <f t="shared" si="49"/>
        <v>95</v>
      </c>
      <c r="C155" s="83">
        <f t="shared" si="54"/>
        <v>0.19166666666666668</v>
      </c>
      <c r="D155" s="83">
        <f t="shared" si="54"/>
        <v>0.6989964558487477</v>
      </c>
      <c r="E155" s="83">
        <f t="shared" si="54"/>
        <v>0.56120483835258117</v>
      </c>
      <c r="F155" s="84">
        <f t="shared" ref="F155:F218" si="55">-D155*(1+2*A155-C155*A155+2*A155^2-2*C155*A155^2-4*C155*A155^3)+(1-2*A155-C155*A155+2*A155^2+2*C155*A155^2)</f>
        <v>470447.87755358865</v>
      </c>
      <c r="G155" s="84">
        <f t="shared" ref="G155:G218" si="56">-D155*(1+2*B155-C155*B155+2*B155^2-2*C155*B155^2-4*C155*B155^3)+(1-2*B155-C155*B155+2*B155^2+2*C155*B155^2)</f>
        <v>470447.87755358865</v>
      </c>
      <c r="H155" s="84">
        <f t="shared" ref="H155:H218" si="57">D155*(4+2*C155*A155+8*A155^2+4*C155*A155^3)-(2-4*A155-5*C155*A155-2*A155^2-2*C155*A155^2)-D155^2*(2+4*A155-5*C155*A155+10*A155^2+2*C155*A155^2-20*C155*A155^3)</f>
        <v>2091832.8584252601</v>
      </c>
      <c r="I155" s="84">
        <f t="shared" ref="I155:I218" si="58">D155*(4+2*C155*B155+8*B155^2+4*C155*B155^3)-(2-4*B155-5*C155*B155-2*B155^2-2*C155*B155^2)-D155^2*(2+4*B155-5*C155*B155+10*B155^2+2*C155*B155^2-20*C155*B155^3)</f>
        <v>2091832.8584252601</v>
      </c>
      <c r="J155" s="84">
        <f t="shared" ref="J155:J218" si="59">D155*(2+4*A155+C155*A155-2*A155^2-10*C155*A155^2+4*C155*A155^3)-(2-4*A155-5*C155*A155-2*A155^2-2*C155*A155^2)</f>
        <v>457015.23359050963</v>
      </c>
      <c r="K155" s="84">
        <f t="shared" ref="K155:K218" si="60">D155*(2+4*B155+C155*B155-2*B155^2-10*C155*B155^2+4*C155*B155^3)-(2-4*B155-5*C155*B155-2*B155^2-2*C155*B155^2)</f>
        <v>457015.23359050963</v>
      </c>
      <c r="L155" s="84">
        <f t="shared" ref="L155:L218" si="61">2+(4*A155^2)-(8*C155*A155^2)+(4*C155^2*A155^2)+(16*C155^2*A155^4)</f>
        <v>47898457.201388896</v>
      </c>
      <c r="M155" s="84">
        <f t="shared" ref="M155:M218" si="62">2+(4*A155^2)+(8*C155*A155^2)+(4*C155^2*A155^2)</f>
        <v>51266.506944444445</v>
      </c>
      <c r="N155" s="84">
        <f t="shared" ref="N155:N218" si="63">(E155*(2+5*A155+C155*A155-10*C155*A155^2))-(2-A155-5*C155*A155+2*C155*A155^2)</f>
        <v>-12705.30288076057</v>
      </c>
      <c r="O155" s="84">
        <f t="shared" ref="O155:O218" si="64">(E155*(2+5*A155+5*C155*A155))-(2-A155-C155*A155)</f>
        <v>429.99606505253075</v>
      </c>
      <c r="P155" s="84">
        <f t="shared" ref="P155:P218" si="65">(E155*(2+A155+C155*A155))-(2-5*A155-5*C155*A155)</f>
        <v>628.69714075187028</v>
      </c>
      <c r="Q155" s="84">
        <f t="shared" ref="Q155:Q218" si="66">(E155*(2+A155+5*C155*A155+2*C155*A155^2))-(2-5*A155-C155*A155-10*C155*A155^2)</f>
        <v>19836.189798495834</v>
      </c>
      <c r="R155" s="84"/>
      <c r="S155" s="83">
        <f>((4/(1+'Input-Output '!$H$25))*(1-C155*A155)*(D155*EXP(-3*C155*A155)-(E155^2*EXP(-(3*C155+4)*A155))))-((4/(1+'Input-Output '!$H$25))*(1+C155*A155)*(EXP(-C155*A155)-(D155*E155^2*EXP(-(C155+4)*A155))))+((6*'Input-Output '!$H$25*C155*A155/(1+'Input-Output '!$H$25))*(EXP(-C155*A155)+(D155*E155^2*EXP(-(C155+4)*A155))-(D155*EXP(-3*C155*A155))-(E155^2*EXP(-(3*C155+4)*A155))))-(E155*H155*EXP(-(3*C155+2)*A155))-(E155*I155*EXP(-(C155+2)*A155))</f>
        <v>1.0046465414435249E-6</v>
      </c>
      <c r="T155" s="85">
        <f t="shared" si="48"/>
        <v>2.0042858863264482E-7</v>
      </c>
      <c r="U155" s="85">
        <f t="shared" si="50"/>
        <v>-319.83899637632572</v>
      </c>
      <c r="V155" s="85">
        <f t="shared" ref="V155:V218" si="67">(D155*(-2+A155+5*C155*A155-2*C155*A155^2)*EXP(-(3*C155+1)*A155))+((2-A155-C155*A155)*(EXP(-(C155+1)*A155)))-(E155*(2-5*A155-5*C155*A155)*EXP(-(3*C155+3)*A155))+(D155*E155*(2-5*A155-C155*A155-10*C155*A155^2)*EXP(-(C155+3)*A155))</f>
        <v>-7.5924660729871172E-48</v>
      </c>
      <c r="W155" s="83">
        <v>-2.3925613000000002E-3</v>
      </c>
      <c r="X155" s="46">
        <f t="shared" si="53"/>
        <v>2.3752591095025532E-7</v>
      </c>
      <c r="Y155" s="46">
        <f t="shared" ref="Y155:Y218" si="68">-((1+A155+C155*A155)*EXP(-(C155+1)*A155))-(D155*E155*(1-A155+C155*A155-2*C155*A155^2)*EXP(-(C155+3)*A155))+(D155*(1+A155-C155*A155-2*C155*A155^2)*EXP(-(3*C155+1)*A155))+(E155*(1-A155-C155*A155)*EXP(-(3*C155+3)*A155))</f>
        <v>-7.797283441760092E-48</v>
      </c>
      <c r="Z155" s="85">
        <f t="shared" si="51"/>
        <v>-2652.9126165964317</v>
      </c>
      <c r="AA155" s="46"/>
      <c r="AB155" s="86">
        <f>-(1-D155)*('Input-Output '!$H$23*W155*X155/Z155)</f>
        <v>-1.6205887556466973E-14</v>
      </c>
      <c r="AC155" s="86">
        <f>(1-D155)*(1-E155)*'Input-Output '!$H$23*W155*Y155/Z155</f>
        <v>-2.3343554202429197E-55</v>
      </c>
      <c r="AD155" s="46">
        <f>('Input-Output '!$H$23*W155*S155/Z155)/2</f>
        <v>1.13860612974983E-13</v>
      </c>
      <c r="AE155" s="46">
        <f>(1-D155)*('Input-Output '!$H$23*W155*T155/Z155)/2</f>
        <v>6.8374080905267338E-15</v>
      </c>
      <c r="AF155" s="46">
        <f>-(1-D155)*('Input-Output '!$H$23*W155*U155/Z155)/2</f>
        <v>1.0910967125042428E-5</v>
      </c>
      <c r="AG155" s="46">
        <f>-(1-D155)*(1-E155)*('Input-Output '!$H$23*W155*V155/Z155)</f>
        <v>2.2730370728304822E-55</v>
      </c>
      <c r="AH155" s="86"/>
      <c r="AI155" s="86">
        <f t="shared" ref="AI155:AI218" si="69">AVERAGE(AB154:AB155)*(A155-A154)</f>
        <v>-3.0062912114074473E-13</v>
      </c>
      <c r="AJ155" s="86">
        <f t="shared" ref="AJ155:AJ218" si="70">AVERAGE(AC154:AC155)*(A155-A154)</f>
        <v>-1.1565343745187032E-53</v>
      </c>
      <c r="AK155" s="86">
        <f t="shared" ref="AK155:AK218" si="71">AVERAGE(AD154:AD155)*(A155-A154)</f>
        <v>2.1108844067677043E-12</v>
      </c>
      <c r="AL155" s="86">
        <f t="shared" ref="AL155:AL218" si="72">AVERAGE(AE154:AE155)*(A155-A154)</f>
        <v>1.2660786112036109E-13</v>
      </c>
      <c r="AM155" s="86">
        <f t="shared" ref="AM155:AM218" si="73">AVERAGE(AF154:AF155)*(A155-A154)</f>
        <v>1.6630432358737316E-4</v>
      </c>
      <c r="AN155" s="86">
        <f t="shared" ref="AN155:AN218" si="74">AVERAGE(AG154:AG155)*(A155-A154)</f>
        <v>1.1258376828649397E-53</v>
      </c>
    </row>
    <row r="156" spans="1:40">
      <c r="A156" s="46">
        <v>96</v>
      </c>
      <c r="B156" s="46">
        <f t="shared" si="49"/>
        <v>96</v>
      </c>
      <c r="C156" s="83">
        <f t="shared" si="54"/>
        <v>0.19166666666666668</v>
      </c>
      <c r="D156" s="83">
        <f t="shared" si="54"/>
        <v>0.6989964558487477</v>
      </c>
      <c r="E156" s="83">
        <f t="shared" si="54"/>
        <v>0.56120483835258117</v>
      </c>
      <c r="F156" s="84">
        <f t="shared" si="55"/>
        <v>485346.48563453875</v>
      </c>
      <c r="G156" s="84">
        <f t="shared" si="56"/>
        <v>485346.48563453875</v>
      </c>
      <c r="H156" s="84">
        <f t="shared" si="57"/>
        <v>2158299.4017284443</v>
      </c>
      <c r="I156" s="84">
        <f t="shared" si="58"/>
        <v>2158299.4017284443</v>
      </c>
      <c r="J156" s="84">
        <f t="shared" si="59"/>
        <v>471618.11650714045</v>
      </c>
      <c r="K156" s="84">
        <f t="shared" si="60"/>
        <v>471618.11650714045</v>
      </c>
      <c r="L156" s="84">
        <f t="shared" si="61"/>
        <v>49946792.400000006</v>
      </c>
      <c r="M156" s="84">
        <f t="shared" si="62"/>
        <v>52351.439999999995</v>
      </c>
      <c r="N156" s="84">
        <f t="shared" si="63"/>
        <v>-12979.09536354836</v>
      </c>
      <c r="O156" s="84">
        <f t="shared" si="64"/>
        <v>434.53157721438163</v>
      </c>
      <c r="P156" s="84">
        <f t="shared" si="65"/>
        <v>635.32424318424046</v>
      </c>
      <c r="Q156" s="84">
        <f t="shared" si="66"/>
        <v>20249.653372218992</v>
      </c>
      <c r="R156" s="84"/>
      <c r="S156" s="83">
        <f>((4/(1+'Input-Output '!$H$25))*(1-C156*A156)*(D156*EXP(-3*C156*A156)-(E156^2*EXP(-(3*C156+4)*A156))))-((4/(1+'Input-Output '!$H$25))*(1+C156*A156)*(EXP(-C156*A156)-(D156*E156^2*EXP(-(C156+4)*A156))))+((6*'Input-Output '!$H$25*C156*A156/(1+'Input-Output '!$H$25))*(EXP(-C156*A156)+(D156*E156^2*EXP(-(C156+4)*A156))-(D156*EXP(-3*C156*A156))-(E156^2*EXP(-(3*C156+4)*A156))))-(E156*H156*EXP(-(3*C156+2)*A156))-(E156*I156*EXP(-(C156+2)*A156))</f>
        <v>8.3821352805421702E-7</v>
      </c>
      <c r="T156" s="85">
        <f t="shared" si="48"/>
        <v>1.6742695586700061E-7</v>
      </c>
      <c r="U156" s="85">
        <f t="shared" si="50"/>
        <v>-326.50568870994175</v>
      </c>
      <c r="V156" s="85">
        <f t="shared" si="67"/>
        <v>-2.3306528027107948E-48</v>
      </c>
      <c r="W156" s="83">
        <v>6.7208414559999999E-2</v>
      </c>
      <c r="X156" s="46">
        <f t="shared" si="53"/>
        <v>1.980538380377935E-7</v>
      </c>
      <c r="Y156" s="46">
        <f t="shared" si="68"/>
        <v>-2.3928588383703354E-48</v>
      </c>
      <c r="Z156" s="85">
        <f t="shared" si="51"/>
        <v>-2709.0763323616115</v>
      </c>
      <c r="AA156" s="46"/>
      <c r="AB156" s="86">
        <f>-(1-D156)*('Input-Output '!$H$23*W156*X156/Z156)</f>
        <v>3.7171267618478569E-13</v>
      </c>
      <c r="AC156" s="86">
        <f>(1-D156)*(1-E156)*'Input-Output '!$H$23*W156*Y156/Z156</f>
        <v>1.9706205985660512E-54</v>
      </c>
      <c r="AD156" s="46">
        <f>('Input-Output '!$H$23*W156*S156/Z156)/2</f>
        <v>-2.6132271981520431E-12</v>
      </c>
      <c r="AE156" s="46">
        <f>(1-D156)*('Input-Output '!$H$23*W156*T156/Z156)/2</f>
        <v>-1.5711566725336298E-13</v>
      </c>
      <c r="AF156" s="46">
        <f>-(1-D156)*('Input-Output '!$H$23*W156*U156/Z156)/2</f>
        <v>-3.0639725173305999E-4</v>
      </c>
      <c r="AG156" s="46">
        <f>-(1-D156)*(1-E156)*('Input-Output '!$H$23*W156*V156/Z156)</f>
        <v>-1.9193912935773323E-54</v>
      </c>
      <c r="AH156" s="86"/>
      <c r="AI156" s="86">
        <f t="shared" si="69"/>
        <v>1.7775339431415936E-13</v>
      </c>
      <c r="AJ156" s="86">
        <f t="shared" si="70"/>
        <v>8.6859252827087963E-55</v>
      </c>
      <c r="AK156" s="86">
        <f t="shared" si="71"/>
        <v>-1.24968329258853E-12</v>
      </c>
      <c r="AL156" s="86">
        <f t="shared" si="72"/>
        <v>-7.5139129581418124E-14</v>
      </c>
      <c r="AM156" s="86">
        <f t="shared" si="73"/>
        <v>-1.4774314230400878E-4</v>
      </c>
      <c r="AN156" s="86">
        <f t="shared" si="74"/>
        <v>-8.4604379314714204E-55</v>
      </c>
    </row>
    <row r="157" spans="1:40">
      <c r="A157" s="46">
        <v>97</v>
      </c>
      <c r="B157" s="46">
        <f t="shared" si="49"/>
        <v>97</v>
      </c>
      <c r="C157" s="83">
        <f t="shared" si="54"/>
        <v>0.19166666666666668</v>
      </c>
      <c r="D157" s="83">
        <f t="shared" si="54"/>
        <v>0.6989964558487477</v>
      </c>
      <c r="E157" s="83">
        <f t="shared" si="54"/>
        <v>0.56120483835258117</v>
      </c>
      <c r="F157" s="84">
        <f t="shared" si="55"/>
        <v>500556.27712851757</v>
      </c>
      <c r="G157" s="84">
        <f t="shared" si="56"/>
        <v>500556.27712851757</v>
      </c>
      <c r="H157" s="84">
        <f t="shared" si="57"/>
        <v>2226159.246033282</v>
      </c>
      <c r="I157" s="84">
        <f t="shared" si="58"/>
        <v>2226159.246033282</v>
      </c>
      <c r="J157" s="84">
        <f t="shared" si="59"/>
        <v>486528.96745310311</v>
      </c>
      <c r="K157" s="84">
        <f t="shared" si="60"/>
        <v>486528.96745310311</v>
      </c>
      <c r="L157" s="84">
        <f t="shared" si="61"/>
        <v>52060137.521388888</v>
      </c>
      <c r="M157" s="84">
        <f t="shared" si="62"/>
        <v>53447.733611111107</v>
      </c>
      <c r="N157" s="84">
        <f t="shared" si="63"/>
        <v>-13255.805798216508</v>
      </c>
      <c r="O157" s="84">
        <f t="shared" si="64"/>
        <v>439.06708937623239</v>
      </c>
      <c r="P157" s="84">
        <f t="shared" si="65"/>
        <v>641.95134561661064</v>
      </c>
      <c r="Q157" s="84">
        <f t="shared" si="66"/>
        <v>20667.380536318218</v>
      </c>
      <c r="R157" s="84"/>
      <c r="S157" s="83">
        <f>((4/(1+'Input-Output '!$H$25))*(1-C157*A157)*(D157*EXP(-3*C157*A157)-(E157^2*EXP(-(3*C157+4)*A157))))-((4/(1+'Input-Output '!$H$25))*(1+C157*A157)*(EXP(-C157*A157)-(D157*E157^2*EXP(-(C157+4)*A157))))+((6*'Input-Output '!$H$25*C157*A157/(1+'Input-Output '!$H$25))*(EXP(-C157*A157)+(D157*E157^2*EXP(-(C157+4)*A157))-(D157*EXP(-3*C157*A157))-(E157^2*EXP(-(3*C157+4)*A157))))-(E157*H157*EXP(-(3*C157+2)*A157))-(E157*I157*EXP(-(C157+2)*A157))</f>
        <v>6.9927534748712331E-7</v>
      </c>
      <c r="T157" s="85">
        <f t="shared" si="48"/>
        <v>1.3984011462055566E-7</v>
      </c>
      <c r="U157" s="85">
        <f t="shared" si="50"/>
        <v>-333.24112723325919</v>
      </c>
      <c r="V157" s="85">
        <f t="shared" si="67"/>
        <v>-7.1535807592225171E-49</v>
      </c>
      <c r="W157" s="83">
        <v>7.4622727890000004E-2</v>
      </c>
      <c r="X157" s="46">
        <f t="shared" si="53"/>
        <v>1.6512511776641208E-7</v>
      </c>
      <c r="Y157" s="46">
        <f t="shared" si="68"/>
        <v>-7.3425096032779866E-49</v>
      </c>
      <c r="Z157" s="85">
        <f t="shared" si="51"/>
        <v>-2765.8281498625524</v>
      </c>
      <c r="AA157" s="46"/>
      <c r="AB157" s="86">
        <f>-(1-D157)*('Input-Output '!$H$23*W157*X157/Z157)</f>
        <v>3.3703947468686594E-13</v>
      </c>
      <c r="AC157" s="86">
        <f>(1-D157)*(1-E157)*'Input-Output '!$H$23*W157*Y157/Z157</f>
        <v>6.5761843955553429E-55</v>
      </c>
      <c r="AD157" s="46">
        <f>('Input-Output '!$H$23*W157*S157/Z157)/2</f>
        <v>-2.3709054868819744E-12</v>
      </c>
      <c r="AE157" s="46">
        <f>(1-D157)*('Input-Output '!$H$23*W157*T157/Z157)/2</f>
        <v>-1.4271492856264354E-13</v>
      </c>
      <c r="AF157" s="46">
        <f>-(1-D157)*('Input-Output '!$H$23*W157*U157/Z157)/2</f>
        <v>-3.400918527296357E-4</v>
      </c>
      <c r="AG157" s="46">
        <f>-(1-D157)*(1-E157)*('Input-Output '!$H$23*W157*V157/Z157)</f>
        <v>-6.4069737328150141E-55</v>
      </c>
      <c r="AH157" s="86"/>
      <c r="AI157" s="86">
        <f t="shared" si="69"/>
        <v>3.5437607543582584E-13</v>
      </c>
      <c r="AJ157" s="86">
        <f t="shared" si="70"/>
        <v>1.3141195190607929E-54</v>
      </c>
      <c r="AK157" s="86">
        <f t="shared" si="71"/>
        <v>-2.492066342517009E-12</v>
      </c>
      <c r="AL157" s="86">
        <f t="shared" si="72"/>
        <v>-1.4991529790800328E-13</v>
      </c>
      <c r="AM157" s="86">
        <f t="shared" si="73"/>
        <v>-3.2324455223134787E-4</v>
      </c>
      <c r="AN157" s="86">
        <f t="shared" si="74"/>
        <v>-1.2800443334294168E-54</v>
      </c>
    </row>
    <row r="158" spans="1:40">
      <c r="A158" s="46">
        <v>98</v>
      </c>
      <c r="B158" s="46">
        <f t="shared" si="49"/>
        <v>98</v>
      </c>
      <c r="C158" s="83">
        <f t="shared" ref="C158:E173" si="75">C157</f>
        <v>0.19166666666666668</v>
      </c>
      <c r="D158" s="83">
        <f t="shared" si="75"/>
        <v>0.6989964558487477</v>
      </c>
      <c r="E158" s="83">
        <f t="shared" si="75"/>
        <v>0.56120483835258117</v>
      </c>
      <c r="F158" s="84">
        <f t="shared" si="55"/>
        <v>516080.46741922223</v>
      </c>
      <c r="G158" s="84">
        <f t="shared" si="56"/>
        <v>516080.46741922223</v>
      </c>
      <c r="H158" s="84">
        <f t="shared" si="57"/>
        <v>2295426.8444325132</v>
      </c>
      <c r="I158" s="84">
        <f t="shared" si="58"/>
        <v>2295426.8444325132</v>
      </c>
      <c r="J158" s="84">
        <f t="shared" si="59"/>
        <v>501751.00181209471</v>
      </c>
      <c r="K158" s="84">
        <f t="shared" si="60"/>
        <v>501751.00181209471</v>
      </c>
      <c r="L158" s="84">
        <f t="shared" si="61"/>
        <v>54239853.858888894</v>
      </c>
      <c r="M158" s="84">
        <f t="shared" si="62"/>
        <v>54555.387777777774</v>
      </c>
      <c r="N158" s="84">
        <f t="shared" si="63"/>
        <v>-13535.434184765005</v>
      </c>
      <c r="O158" s="84">
        <f t="shared" si="64"/>
        <v>443.60260153808315</v>
      </c>
      <c r="P158" s="84">
        <f t="shared" si="65"/>
        <v>648.5784480489807</v>
      </c>
      <c r="Q158" s="84">
        <f t="shared" si="66"/>
        <v>21089.371290793511</v>
      </c>
      <c r="R158" s="84"/>
      <c r="S158" s="83">
        <f>((4/(1+'Input-Output '!$H$25))*(1-C158*A158)*(D158*EXP(-3*C158*A158)-(E158^2*EXP(-(3*C158+4)*A158))))-((4/(1+'Input-Output '!$H$25))*(1+C158*A158)*(EXP(-C158*A158)-(D158*E158^2*EXP(-(C158+4)*A158))))+((6*'Input-Output '!$H$25*C158*A158/(1+'Input-Output '!$H$25))*(EXP(-C158*A158)+(D158*E158^2*EXP(-(C158+4)*A158))-(D158*EXP(-3*C158*A158))-(E158^2*EXP(-(3*C158+4)*A158))))-(E158*H158*EXP(-(3*C158+2)*A158))-(E158*I158*EXP(-(C158+2)*A158))</f>
        <v>5.8330397719390608E-7</v>
      </c>
      <c r="T158" s="85">
        <f t="shared" si="48"/>
        <v>1.1678315441686136E-7</v>
      </c>
      <c r="U158" s="85">
        <f t="shared" si="50"/>
        <v>-340.04531194627805</v>
      </c>
      <c r="V158" s="85">
        <f t="shared" si="67"/>
        <v>-2.1954400761335594E-49</v>
      </c>
      <c r="W158" s="83">
        <v>1.3711100780000001E-2</v>
      </c>
      <c r="X158" s="46">
        <f t="shared" si="53"/>
        <v>1.3765799830468169E-7</v>
      </c>
      <c r="Y158" s="46">
        <f t="shared" si="68"/>
        <v>-2.2528205340548662E-49</v>
      </c>
      <c r="Z158" s="85">
        <f t="shared" si="51"/>
        <v>-2823.1680690992548</v>
      </c>
      <c r="AA158" s="46"/>
      <c r="AB158" s="86">
        <f>-(1-D158)*('Input-Output '!$H$23*W158*X158/Z158)</f>
        <v>5.0577660876694359E-14</v>
      </c>
      <c r="AC158" s="86">
        <f>(1-D158)*(1-E158)*'Input-Output '!$H$23*W158*Y158/Z158</f>
        <v>3.6319989659282185E-56</v>
      </c>
      <c r="AD158" s="46">
        <f>('Input-Output '!$H$23*W158*S158/Z158)/2</f>
        <v>-3.5600051215400883E-13</v>
      </c>
      <c r="AE158" s="46">
        <f>(1-D158)*('Input-Output '!$H$23*W158*T158/Z158)/2</f>
        <v>-2.1453961458648362E-14</v>
      </c>
      <c r="AF158" s="46">
        <f>-(1-D158)*('Input-Output '!$H$23*W158*U158/Z158)/2</f>
        <v>-6.246893272507972E-5</v>
      </c>
      <c r="AG158" s="46">
        <f>-(1-D158)*(1-E158)*('Input-Output '!$H$23*W158*V158/Z158)</f>
        <v>-3.5394901483440835E-56</v>
      </c>
      <c r="AH158" s="86"/>
      <c r="AI158" s="86">
        <f t="shared" si="69"/>
        <v>1.9380856778178014E-13</v>
      </c>
      <c r="AJ158" s="86">
        <f t="shared" si="70"/>
        <v>3.4696921460740825E-55</v>
      </c>
      <c r="AK158" s="86">
        <f t="shared" si="71"/>
        <v>-1.3634529995179915E-12</v>
      </c>
      <c r="AL158" s="86">
        <f t="shared" si="72"/>
        <v>-8.2084445010645953E-14</v>
      </c>
      <c r="AM158" s="86">
        <f t="shared" si="73"/>
        <v>-2.0128039272735771E-4</v>
      </c>
      <c r="AN158" s="86">
        <f t="shared" si="74"/>
        <v>-3.3804613738247111E-55</v>
      </c>
    </row>
    <row r="159" spans="1:40">
      <c r="A159" s="46">
        <v>99</v>
      </c>
      <c r="B159" s="46">
        <f t="shared" si="49"/>
        <v>99</v>
      </c>
      <c r="C159" s="83">
        <f t="shared" si="75"/>
        <v>0.19166666666666668</v>
      </c>
      <c r="D159" s="83">
        <f t="shared" si="75"/>
        <v>0.6989964558487477</v>
      </c>
      <c r="E159" s="83">
        <f t="shared" si="75"/>
        <v>0.56120483835258117</v>
      </c>
      <c r="F159" s="84">
        <f t="shared" si="55"/>
        <v>531922.27189034969</v>
      </c>
      <c r="G159" s="84">
        <f t="shared" si="56"/>
        <v>531922.27189034969</v>
      </c>
      <c r="H159" s="84">
        <f t="shared" si="57"/>
        <v>2366116.650018876</v>
      </c>
      <c r="I159" s="84">
        <f t="shared" si="58"/>
        <v>2366116.650018876</v>
      </c>
      <c r="J159" s="84">
        <f t="shared" si="59"/>
        <v>517287.43496781209</v>
      </c>
      <c r="K159" s="84">
        <f t="shared" si="60"/>
        <v>517287.43496781209</v>
      </c>
      <c r="L159" s="84">
        <f t="shared" si="61"/>
        <v>56487316.812500007</v>
      </c>
      <c r="M159" s="84">
        <f t="shared" si="62"/>
        <v>55674.402499999997</v>
      </c>
      <c r="N159" s="84">
        <f t="shared" si="63"/>
        <v>-13817.980523193852</v>
      </c>
      <c r="O159" s="84">
        <f t="shared" si="64"/>
        <v>448.13811369993402</v>
      </c>
      <c r="P159" s="84">
        <f t="shared" si="65"/>
        <v>655.20555048135088</v>
      </c>
      <c r="Q159" s="84">
        <f t="shared" si="66"/>
        <v>21515.625635644876</v>
      </c>
      <c r="R159" s="84"/>
      <c r="S159" s="83">
        <f>((4/(1+'Input-Output '!$H$25))*(1-C159*A159)*(D159*EXP(-3*C159*A159)-(E159^2*EXP(-(3*C159+4)*A159))))-((4/(1+'Input-Output '!$H$25))*(1+C159*A159)*(EXP(-C159*A159)-(D159*E159^2*EXP(-(C159+4)*A159))))+((6*'Input-Output '!$H$25*C159*A159/(1+'Input-Output '!$H$25))*(EXP(-C159*A159)+(D159*E159^2*EXP(-(C159+4)*A159))-(D159*EXP(-3*C159*A159))-(E159^2*EXP(-(3*C159+4)*A159))))-(E159*H159*EXP(-(3*C159+2)*A159))-(E159*I159*EXP(-(C159+2)*A159))</f>
        <v>4.8651449403790883E-7</v>
      </c>
      <c r="T159" s="85">
        <f t="shared" si="48"/>
        <v>9.7515126581049359E-8</v>
      </c>
      <c r="U159" s="85">
        <f t="shared" si="50"/>
        <v>-346.91824284899837</v>
      </c>
      <c r="V159" s="85">
        <f t="shared" si="67"/>
        <v>-6.7370982151378377E-50</v>
      </c>
      <c r="W159" s="83">
        <v>-5.9122942550000002E-2</v>
      </c>
      <c r="X159" s="46">
        <f t="shared" si="53"/>
        <v>1.1474902229493144E-7</v>
      </c>
      <c r="Y159" s="46">
        <f t="shared" si="68"/>
        <v>-6.9113710726106851E-50</v>
      </c>
      <c r="Z159" s="85">
        <f t="shared" si="51"/>
        <v>-2881.0960900717178</v>
      </c>
      <c r="AA159" s="46"/>
      <c r="AB159" s="86">
        <f>-(1-D159)*('Input-Output '!$H$23*W159*X159/Z159)</f>
        <v>-1.7814309441905238E-13</v>
      </c>
      <c r="AC159" s="86">
        <f>(1-D159)*(1-E159)*'Input-Output '!$H$23*W159*Y159/Z159</f>
        <v>-4.708103908167806E-56</v>
      </c>
      <c r="AD159" s="46">
        <f>('Input-Output '!$H$23*W159*S159/Z159)/2</f>
        <v>1.2546256908507758E-12</v>
      </c>
      <c r="AE159" s="46">
        <f>(1-D159)*('Input-Output '!$H$23*W159*T159/Z159)/2</f>
        <v>7.5694093310723745E-14</v>
      </c>
      <c r="AF159" s="46">
        <f>-(1-D159)*('Input-Output '!$H$23*W159*U159/Z159)/2</f>
        <v>2.6928808653679776E-4</v>
      </c>
      <c r="AG159" s="46">
        <f>-(1-D159)*(1-E159)*('Input-Output '!$H$23*W159*V159/Z159)</f>
        <v>4.5893872725342408E-56</v>
      </c>
      <c r="AH159" s="86"/>
      <c r="AI159" s="86">
        <f t="shared" si="69"/>
        <v>-6.3782716771179008E-14</v>
      </c>
      <c r="AJ159" s="86">
        <f t="shared" si="70"/>
        <v>-5.3805247111979375E-57</v>
      </c>
      <c r="AK159" s="86">
        <f t="shared" si="71"/>
        <v>4.4931258934838346E-13</v>
      </c>
      <c r="AL159" s="86">
        <f t="shared" si="72"/>
        <v>2.7120065926037692E-14</v>
      </c>
      <c r="AM159" s="86">
        <f t="shared" si="73"/>
        <v>1.0340957690585902E-4</v>
      </c>
      <c r="AN159" s="86">
        <f t="shared" si="74"/>
        <v>5.2494856209507869E-57</v>
      </c>
    </row>
    <row r="160" spans="1:40">
      <c r="A160" s="46">
        <v>100</v>
      </c>
      <c r="B160" s="46">
        <f t="shared" si="49"/>
        <v>100</v>
      </c>
      <c r="C160" s="83">
        <f t="shared" si="75"/>
        <v>0.19166666666666668</v>
      </c>
      <c r="D160" s="83">
        <f t="shared" si="75"/>
        <v>0.6989964558487477</v>
      </c>
      <c r="E160" s="83">
        <f t="shared" si="75"/>
        <v>0.56120483835258117</v>
      </c>
      <c r="F160" s="84">
        <f t="shared" si="55"/>
        <v>548084.90592559671</v>
      </c>
      <c r="G160" s="84">
        <f t="shared" si="56"/>
        <v>548084.90592559671</v>
      </c>
      <c r="H160" s="84">
        <f t="shared" si="57"/>
        <v>2438243.1158851082</v>
      </c>
      <c r="I160" s="84">
        <f t="shared" si="58"/>
        <v>2438243.1158851082</v>
      </c>
      <c r="J160" s="84">
        <f t="shared" si="59"/>
        <v>533141.48230395233</v>
      </c>
      <c r="K160" s="84">
        <f t="shared" si="60"/>
        <v>533141.48230395233</v>
      </c>
      <c r="L160" s="84">
        <f t="shared" si="61"/>
        <v>58803915.888888896</v>
      </c>
      <c r="M160" s="84">
        <f t="shared" si="62"/>
        <v>56804.777777777781</v>
      </c>
      <c r="N160" s="84">
        <f t="shared" si="63"/>
        <v>-14103.444813503053</v>
      </c>
      <c r="O160" s="84">
        <f t="shared" si="64"/>
        <v>452.67362586178484</v>
      </c>
      <c r="P160" s="84">
        <f t="shared" si="65"/>
        <v>661.83265291372118</v>
      </c>
      <c r="Q160" s="84">
        <f t="shared" si="66"/>
        <v>21946.143570872315</v>
      </c>
      <c r="R160" s="84"/>
      <c r="S160" s="83">
        <f>((4/(1+'Input-Output '!$H$25))*(1-C160*A160)*(D160*EXP(-3*C160*A160)-(E160^2*EXP(-(3*C160+4)*A160))))-((4/(1+'Input-Output '!$H$25))*(1+C160*A160)*(EXP(-C160*A160)-(D160*E160^2*EXP(-(C160+4)*A160))))+((6*'Input-Output '!$H$25*C160*A160/(1+'Input-Output '!$H$25))*(EXP(-C160*A160)+(D160*E160^2*EXP(-(C160+4)*A160))-(D160*EXP(-3*C160*A160))-(E160^2*EXP(-(3*C160+4)*A160))))-(E160*H160*EXP(-(3*C160+2)*A160))-(E160*I160*EXP(-(C160+2)*A160))</f>
        <v>4.0574360433232891E-7</v>
      </c>
      <c r="T160" s="85">
        <f t="shared" si="48"/>
        <v>8.1415745607287571E-8</v>
      </c>
      <c r="U160" s="85">
        <f t="shared" si="50"/>
        <v>-353.85991994142034</v>
      </c>
      <c r="V160" s="85">
        <f t="shared" si="67"/>
        <v>-2.0671800950519994E-50</v>
      </c>
      <c r="W160" s="83">
        <v>-7.7145352010000001E-2</v>
      </c>
      <c r="X160" s="46">
        <f t="shared" si="53"/>
        <v>9.564373998526016E-8</v>
      </c>
      <c r="Y160" s="46">
        <f t="shared" si="68"/>
        <v>-2.1201093151244545E-50</v>
      </c>
      <c r="Z160" s="85">
        <f t="shared" si="51"/>
        <v>-2939.6122127799426</v>
      </c>
      <c r="AA160" s="46"/>
      <c r="AB160" s="86">
        <f>-(1-D160)*('Input-Output '!$H$23*W160*X160/Z160)</f>
        <v>-1.8988819771880332E-13</v>
      </c>
      <c r="AC160" s="86">
        <f>(1-D160)*(1-E160)*'Input-Output '!$H$23*W160*Y160/Z160</f>
        <v>-1.8469770828696976E-56</v>
      </c>
      <c r="AD160" s="46">
        <f>('Input-Output '!$H$23*W160*S160/Z160)/2</f>
        <v>1.3381090265716065E-12</v>
      </c>
      <c r="AE160" s="46">
        <f>(1-D160)*('Input-Output '!$H$23*W160*T160/Z160)/2</f>
        <v>8.0820183326598097E-14</v>
      </c>
      <c r="AF160" s="46">
        <f>-(1-D160)*('Input-Output '!$H$23*W160*U160/Z160)/2</f>
        <v>3.5127140810758609E-4</v>
      </c>
      <c r="AG160" s="46">
        <f>-(1-D160)*(1-E160)*('Input-Output '!$H$23*W160*V160/Z160)</f>
        <v>1.8008666979991644E-56</v>
      </c>
      <c r="AH160" s="86"/>
      <c r="AI160" s="86">
        <f t="shared" si="69"/>
        <v>-1.8401564606892786E-13</v>
      </c>
      <c r="AJ160" s="86">
        <f t="shared" si="70"/>
        <v>-3.2775404955187521E-56</v>
      </c>
      <c r="AK160" s="86">
        <f t="shared" si="71"/>
        <v>1.296367358711191E-12</v>
      </c>
      <c r="AL160" s="86">
        <f t="shared" si="72"/>
        <v>7.8257138318660915E-14</v>
      </c>
      <c r="AM160" s="86">
        <f t="shared" si="73"/>
        <v>3.1027974732219192E-4</v>
      </c>
      <c r="AN160" s="86">
        <f t="shared" si="74"/>
        <v>3.1951269852667026E-56</v>
      </c>
    </row>
    <row r="161" spans="1:40">
      <c r="A161" s="46">
        <v>101</v>
      </c>
      <c r="B161" s="46">
        <f t="shared" si="49"/>
        <v>101</v>
      </c>
      <c r="C161" s="83">
        <f t="shared" si="75"/>
        <v>0.19166666666666668</v>
      </c>
      <c r="D161" s="83">
        <f t="shared" si="75"/>
        <v>0.6989964558487477</v>
      </c>
      <c r="E161" s="83">
        <f t="shared" si="75"/>
        <v>0.56120483835258117</v>
      </c>
      <c r="F161" s="84">
        <f t="shared" si="55"/>
        <v>564571.58490866027</v>
      </c>
      <c r="G161" s="84">
        <f t="shared" si="56"/>
        <v>564571.58490866027</v>
      </c>
      <c r="H161" s="84">
        <f t="shared" si="57"/>
        <v>2511820.6951239491</v>
      </c>
      <c r="I161" s="84">
        <f t="shared" si="58"/>
        <v>2511820.6951239491</v>
      </c>
      <c r="J161" s="84">
        <f t="shared" si="59"/>
        <v>549316.35920421197</v>
      </c>
      <c r="K161" s="84">
        <f t="shared" si="60"/>
        <v>549316.35920421197</v>
      </c>
      <c r="L161" s="84">
        <f t="shared" si="61"/>
        <v>61191054.701388896</v>
      </c>
      <c r="M161" s="84">
        <f t="shared" si="62"/>
        <v>57946.513611111113</v>
      </c>
      <c r="N161" s="84">
        <f t="shared" si="63"/>
        <v>-14391.827055692605</v>
      </c>
      <c r="O161" s="84">
        <f t="shared" si="64"/>
        <v>457.20913802363555</v>
      </c>
      <c r="P161" s="84">
        <f t="shared" si="65"/>
        <v>668.45975534609124</v>
      </c>
      <c r="Q161" s="84">
        <f t="shared" si="66"/>
        <v>22380.925096475821</v>
      </c>
      <c r="R161" s="84"/>
      <c r="S161" s="83">
        <f>((4/(1+'Input-Output '!$H$25))*(1-C161*A161)*(D161*EXP(-3*C161*A161)-(E161^2*EXP(-(3*C161+4)*A161))))-((4/(1+'Input-Output '!$H$25))*(1+C161*A161)*(EXP(-C161*A161)-(D161*E161^2*EXP(-(C161+4)*A161))))+((6*'Input-Output '!$H$25*C161*A161/(1+'Input-Output '!$H$25))*(EXP(-C161*A161)+(D161*E161^2*EXP(-(C161+4)*A161))-(D161*EXP(-3*C161*A161))-(E161^2*EXP(-(3*C161+4)*A161))))-(E161*H161*EXP(-(3*C161+2)*A161))-(E161*I161*EXP(-(C161+2)*A161))</f>
        <v>3.3834794067242812E-7</v>
      </c>
      <c r="T161" s="85">
        <f t="shared" si="48"/>
        <v>6.7965838374160958E-8</v>
      </c>
      <c r="U161" s="85">
        <f t="shared" si="50"/>
        <v>-360.87034322354373</v>
      </c>
      <c r="V161" s="85">
        <f t="shared" si="67"/>
        <v>-6.3421837896748794E-51</v>
      </c>
      <c r="W161" s="83">
        <v>-2.442011476E-2</v>
      </c>
      <c r="X161" s="46">
        <f t="shared" si="53"/>
        <v>7.9712214665422573E-8</v>
      </c>
      <c r="Y161" s="46">
        <f t="shared" si="68"/>
        <v>-6.5029375856534017E-51</v>
      </c>
      <c r="Z161" s="85">
        <f t="shared" si="51"/>
        <v>-2998.7164372239276</v>
      </c>
      <c r="AA161" s="46"/>
      <c r="AB161" s="86">
        <f>-(1-D161)*('Input-Output '!$H$23*W161*X161/Z161)</f>
        <v>-4.9108749573473532E-14</v>
      </c>
      <c r="AC161" s="86">
        <f>(1-D161)*(1-E161)*'Input-Output '!$H$23*W161*Y161/Z161</f>
        <v>-1.7579455392685964E-57</v>
      </c>
      <c r="AD161" s="46">
        <f>('Input-Output '!$H$23*W161*S161/Z161)/2</f>
        <v>3.462549042566508E-13</v>
      </c>
      <c r="AE161" s="46">
        <f>(1-D161)*('Input-Output '!$H$23*W161*T161/Z161)/2</f>
        <v>2.0936046942600359E-14</v>
      </c>
      <c r="AF161" s="46">
        <f>-(1-D161)*('Input-Output '!$H$23*W161*U161/Z161)/2</f>
        <v>1.1116170456587391E-4</v>
      </c>
      <c r="AG161" s="46">
        <f>-(1-D161)*(1-E161)*('Input-Output '!$H$23*W161*V161/Z161)</f>
        <v>1.7144888068551723E-57</v>
      </c>
      <c r="AH161" s="86"/>
      <c r="AI161" s="86">
        <f t="shared" si="69"/>
        <v>-1.1949847364613844E-13</v>
      </c>
      <c r="AJ161" s="86">
        <f t="shared" si="70"/>
        <v>-1.0113858183982786E-56</v>
      </c>
      <c r="AK161" s="86">
        <f t="shared" si="71"/>
        <v>8.421819654141287E-13</v>
      </c>
      <c r="AL161" s="86">
        <f t="shared" si="72"/>
        <v>5.0878115134599227E-14</v>
      </c>
      <c r="AM161" s="86">
        <f t="shared" si="73"/>
        <v>2.3121655633673001E-4</v>
      </c>
      <c r="AN161" s="86">
        <f t="shared" si="74"/>
        <v>9.8615778934234085E-57</v>
      </c>
    </row>
    <row r="162" spans="1:40">
      <c r="A162" s="46">
        <v>102</v>
      </c>
      <c r="B162" s="46">
        <f t="shared" si="49"/>
        <v>102</v>
      </c>
      <c r="C162" s="83">
        <f t="shared" si="75"/>
        <v>0.19166666666666668</v>
      </c>
      <c r="D162" s="83">
        <f t="shared" si="75"/>
        <v>0.6989964558487477</v>
      </c>
      <c r="E162" s="83">
        <f t="shared" si="75"/>
        <v>0.56120483835258117</v>
      </c>
      <c r="F162" s="84">
        <f t="shared" si="55"/>
        <v>581385.52422323718</v>
      </c>
      <c r="G162" s="84">
        <f t="shared" si="56"/>
        <v>581385.52422323718</v>
      </c>
      <c r="H162" s="84">
        <f t="shared" si="57"/>
        <v>2586863.8408281365</v>
      </c>
      <c r="I162" s="84">
        <f t="shared" si="58"/>
        <v>2586863.8408281365</v>
      </c>
      <c r="J162" s="84">
        <f t="shared" si="59"/>
        <v>565815.28105228825</v>
      </c>
      <c r="K162" s="84">
        <f t="shared" si="60"/>
        <v>565815.28105228825</v>
      </c>
      <c r="L162" s="84">
        <f t="shared" si="61"/>
        <v>63650150.970000006</v>
      </c>
      <c r="M162" s="84">
        <f t="shared" si="62"/>
        <v>59099.61</v>
      </c>
      <c r="N162" s="84">
        <f t="shared" si="63"/>
        <v>-14683.127249762507</v>
      </c>
      <c r="O162" s="84">
        <f t="shared" si="64"/>
        <v>461.74465018548636</v>
      </c>
      <c r="P162" s="84">
        <f t="shared" si="65"/>
        <v>675.08685777846142</v>
      </c>
      <c r="Q162" s="84">
        <f t="shared" si="66"/>
        <v>22819.970212455399</v>
      </c>
      <c r="R162" s="84"/>
      <c r="S162" s="83">
        <f>((4/(1+'Input-Output '!$H$25))*(1-C162*A162)*(D162*EXP(-3*C162*A162)-(E162^2*EXP(-(3*C162+4)*A162))))-((4/(1+'Input-Output '!$H$25))*(1+C162*A162)*(EXP(-C162*A162)-(D162*E162^2*EXP(-(C162+4)*A162))))+((6*'Input-Output '!$H$25*C162*A162/(1+'Input-Output '!$H$25))*(EXP(-C162*A162)+(D162*E162^2*EXP(-(C162+4)*A162))-(D162*EXP(-3*C162*A162))-(E162^2*EXP(-(3*C162+4)*A162))))-(E162*H162*EXP(-(3*C162+2)*A162))-(E162*I162*EXP(-(C162+2)*A162))</f>
        <v>2.8211892550766227E-7</v>
      </c>
      <c r="T162" s="85">
        <f t="shared" si="48"/>
        <v>5.6730942606269717E-8</v>
      </c>
      <c r="U162" s="85">
        <f t="shared" si="50"/>
        <v>-367.94951269536853</v>
      </c>
      <c r="V162" s="85">
        <f t="shared" si="67"/>
        <v>-1.9456078287423465E-51</v>
      </c>
      <c r="W162" s="83">
        <v>5.012494613E-2</v>
      </c>
      <c r="X162" s="46">
        <f t="shared" si="53"/>
        <v>6.6428539632982481E-8</v>
      </c>
      <c r="Y162" s="46">
        <f t="shared" si="68"/>
        <v>-1.9944311117722675E-51</v>
      </c>
      <c r="Z162" s="85">
        <f t="shared" si="51"/>
        <v>-3058.4087634036741</v>
      </c>
      <c r="AA162" s="46"/>
      <c r="AB162" s="86">
        <f>-(1-D162)*('Input-Output '!$H$23*W162*X162/Z162)</f>
        <v>8.2363500253671682E-14</v>
      </c>
      <c r="AC162" s="86">
        <f>(1-D162)*(1-E162)*'Input-Output '!$H$23*W162*Y162/Z162</f>
        <v>1.0850780050964564E-57</v>
      </c>
      <c r="AD162" s="46">
        <f>('Input-Output '!$H$23*W162*S162/Z162)/2</f>
        <v>-5.8104625455629306E-13</v>
      </c>
      <c r="AE162" s="46">
        <f>(1-D162)*('Input-Output '!$H$23*W162*T162/Z162)/2</f>
        <v>-3.516981580175031E-14</v>
      </c>
      <c r="AF162" s="46">
        <f>-(1-D162)*('Input-Output '!$H$23*W162*U162/Z162)/2</f>
        <v>-2.2810684947811418E-4</v>
      </c>
      <c r="AG162" s="46">
        <f>-(1-D162)*(1-E162)*('Input-Output '!$H$23*W162*V162/Z162)</f>
        <v>-1.0585155080316714E-57</v>
      </c>
      <c r="AH162" s="86"/>
      <c r="AI162" s="86">
        <f t="shared" si="69"/>
        <v>1.6627375340099075E-14</v>
      </c>
      <c r="AJ162" s="86">
        <f t="shared" si="70"/>
        <v>-3.3643376708606999E-58</v>
      </c>
      <c r="AK162" s="86">
        <f t="shared" si="71"/>
        <v>-1.1739567514982113E-13</v>
      </c>
      <c r="AL162" s="86">
        <f t="shared" si="72"/>
        <v>-7.1168844295749757E-15</v>
      </c>
      <c r="AM162" s="86">
        <f t="shared" si="73"/>
        <v>-5.8472572456120137E-5</v>
      </c>
      <c r="AN162" s="86">
        <f t="shared" si="74"/>
        <v>3.2798664941175043E-58</v>
      </c>
    </row>
    <row r="163" spans="1:40">
      <c r="A163" s="46">
        <v>103</v>
      </c>
      <c r="B163" s="46">
        <f t="shared" si="49"/>
        <v>103</v>
      </c>
      <c r="C163" s="83">
        <f t="shared" si="75"/>
        <v>0.19166666666666668</v>
      </c>
      <c r="D163" s="83">
        <f t="shared" si="75"/>
        <v>0.6989964558487477</v>
      </c>
      <c r="E163" s="83">
        <f t="shared" si="75"/>
        <v>0.56120483835258117</v>
      </c>
      <c r="F163" s="84">
        <f t="shared" si="55"/>
        <v>598529.93925302441</v>
      </c>
      <c r="G163" s="84">
        <f t="shared" si="56"/>
        <v>598529.93925302441</v>
      </c>
      <c r="H163" s="84">
        <f t="shared" si="57"/>
        <v>2663387.0060904101</v>
      </c>
      <c r="I163" s="84">
        <f t="shared" si="58"/>
        <v>2663387.0060904101</v>
      </c>
      <c r="J163" s="84">
        <f t="shared" si="59"/>
        <v>582641.46323187789</v>
      </c>
      <c r="K163" s="84">
        <f t="shared" si="60"/>
        <v>582641.46323187789</v>
      </c>
      <c r="L163" s="84">
        <f t="shared" si="61"/>
        <v>66182636.521388896</v>
      </c>
      <c r="M163" s="84">
        <f t="shared" si="62"/>
        <v>60264.066944444443</v>
      </c>
      <c r="N163" s="84">
        <f t="shared" si="63"/>
        <v>-14977.345395712764</v>
      </c>
      <c r="O163" s="84">
        <f t="shared" si="64"/>
        <v>466.28016234733718</v>
      </c>
      <c r="P163" s="84">
        <f t="shared" si="65"/>
        <v>681.7139602108316</v>
      </c>
      <c r="Q163" s="84">
        <f t="shared" si="66"/>
        <v>23263.278918811044</v>
      </c>
      <c r="R163" s="84"/>
      <c r="S163" s="83">
        <f>((4/(1+'Input-Output '!$H$25))*(1-C163*A163)*(D163*EXP(-3*C163*A163)-(E163^2*EXP(-(3*C163+4)*A163))))-((4/(1+'Input-Output '!$H$25))*(1+C163*A163)*(EXP(-C163*A163)-(D163*E163^2*EXP(-(C163+4)*A163))))+((6*'Input-Output '!$H$25*C163*A163/(1+'Input-Output '!$H$25))*(EXP(-C163*A163)+(D163*E163^2*EXP(-(C163+4)*A163))-(D163*EXP(-3*C163*A163))-(E163^2*EXP(-(3*C163+4)*A163))))-(E163*H163*EXP(-(3*C163+2)*A163))-(E163*I163*EXP(-(C163+2)*A163))</f>
        <v>2.3521151635543138E-7</v>
      </c>
      <c r="T163" s="85">
        <f t="shared" si="48"/>
        <v>4.7347550778489205E-8</v>
      </c>
      <c r="U163" s="85">
        <f t="shared" si="50"/>
        <v>-375.09742835689485</v>
      </c>
      <c r="V163" s="85">
        <f t="shared" si="67"/>
        <v>-5.9679975123049624E-52</v>
      </c>
      <c r="W163" s="83">
        <v>7.8086545569999999E-2</v>
      </c>
      <c r="X163" s="46">
        <f t="shared" si="53"/>
        <v>5.5353712488332376E-8</v>
      </c>
      <c r="Y163" s="46">
        <f t="shared" si="68"/>
        <v>-6.1162809759276956E-52</v>
      </c>
      <c r="Z163" s="85">
        <f t="shared" si="51"/>
        <v>-3118.6891913191812</v>
      </c>
      <c r="AA163" s="46"/>
      <c r="AB163" s="86">
        <f>-(1-D163)*('Input-Output '!$H$23*W163*X163/Z163)</f>
        <v>1.0485099825867419E-13</v>
      </c>
      <c r="AC163" s="86">
        <f>(1-D163)*(1-E163)*'Input-Output '!$H$23*W163*Y163/Z163</f>
        <v>5.0836433501079917E-58</v>
      </c>
      <c r="AD163" s="46">
        <f>('Input-Output '!$H$23*W163*S163/Z163)/2</f>
        <v>-7.4008702922193371E-13</v>
      </c>
      <c r="AE163" s="46">
        <f>(1-D163)*('Input-Output '!$H$23*W163*T163/Z163)/2</f>
        <v>-4.4842863658641493E-14</v>
      </c>
      <c r="AF163" s="46">
        <f>-(1-D163)*('Input-Output '!$H$23*W163*U163/Z163)/2</f>
        <v>-3.5525476105845567E-4</v>
      </c>
      <c r="AG163" s="46">
        <f>-(1-D163)*(1-E163)*('Input-Output '!$H$23*W163*V163/Z163)</f>
        <v>-4.9603952117795613E-58</v>
      </c>
      <c r="AH163" s="86"/>
      <c r="AI163" s="86">
        <f t="shared" si="69"/>
        <v>9.3607249256172937E-14</v>
      </c>
      <c r="AJ163" s="86">
        <f t="shared" si="70"/>
        <v>7.9672117005362779E-58</v>
      </c>
      <c r="AK163" s="86">
        <f t="shared" si="71"/>
        <v>-6.6056664188911339E-13</v>
      </c>
      <c r="AL163" s="86">
        <f t="shared" si="72"/>
        <v>-4.0006339730195902E-14</v>
      </c>
      <c r="AM163" s="86">
        <f t="shared" si="73"/>
        <v>-2.9168080526828494E-4</v>
      </c>
      <c r="AN163" s="86">
        <f t="shared" si="74"/>
        <v>-7.7727751460481379E-58</v>
      </c>
    </row>
    <row r="164" spans="1:40">
      <c r="A164" s="46">
        <v>104</v>
      </c>
      <c r="B164" s="46">
        <f t="shared" si="49"/>
        <v>104</v>
      </c>
      <c r="C164" s="83">
        <f t="shared" si="75"/>
        <v>0.19166666666666668</v>
      </c>
      <c r="D164" s="83">
        <f t="shared" si="75"/>
        <v>0.6989964558487477</v>
      </c>
      <c r="E164" s="83">
        <f t="shared" si="75"/>
        <v>0.56120483835258117</v>
      </c>
      <c r="F164" s="84">
        <f t="shared" si="55"/>
        <v>616008.04538171878</v>
      </c>
      <c r="G164" s="84">
        <f t="shared" si="56"/>
        <v>616008.04538171878</v>
      </c>
      <c r="H164" s="84">
        <f t="shared" si="57"/>
        <v>2741404.6440035077</v>
      </c>
      <c r="I164" s="84">
        <f t="shared" si="58"/>
        <v>2741404.6440035077</v>
      </c>
      <c r="J164" s="84">
        <f t="shared" si="59"/>
        <v>599798.12112667796</v>
      </c>
      <c r="K164" s="84">
        <f t="shared" si="60"/>
        <v>599798.12112667796</v>
      </c>
      <c r="L164" s="84">
        <f t="shared" si="61"/>
        <v>68789957.288888901</v>
      </c>
      <c r="M164" s="84">
        <f t="shared" si="62"/>
        <v>61439.884444444448</v>
      </c>
      <c r="N164" s="84">
        <f t="shared" si="63"/>
        <v>-15274.481493543368</v>
      </c>
      <c r="O164" s="84">
        <f t="shared" si="64"/>
        <v>470.81567450918794</v>
      </c>
      <c r="P164" s="84">
        <f t="shared" si="65"/>
        <v>688.34106264320167</v>
      </c>
      <c r="Q164" s="84">
        <f t="shared" si="66"/>
        <v>23710.851215542767</v>
      </c>
      <c r="R164" s="84"/>
      <c r="S164" s="83">
        <f>((4/(1+'Input-Output '!$H$25))*(1-C164*A164)*(D164*EXP(-3*C164*A164)-(E164^2*EXP(-(3*C164+4)*A164))))-((4/(1+'Input-Output '!$H$25))*(1+C164*A164)*(EXP(-C164*A164)-(D164*E164^2*EXP(-(C164+4)*A164))))+((6*'Input-Output '!$H$25*C164*A164/(1+'Input-Output '!$H$25))*(EXP(-C164*A164)+(D164*E164^2*EXP(-(C164+4)*A164))-(D164*EXP(-3*C164*A164))-(E164^2*EXP(-(3*C164+4)*A164))))-(E164*H164*EXP(-(3*C164+2)*A164))-(E164*I164*EXP(-(C164+2)*A164))</f>
        <v>1.9608458022973316E-7</v>
      </c>
      <c r="T164" s="85">
        <f t="shared" si="48"/>
        <v>3.9511575598923891E-8</v>
      </c>
      <c r="U164" s="85">
        <f t="shared" si="50"/>
        <v>-382.31409020812282</v>
      </c>
      <c r="V164" s="85">
        <f t="shared" si="67"/>
        <v>-1.8304575256944202E-52</v>
      </c>
      <c r="W164" s="83">
        <v>3.4338014129999997E-2</v>
      </c>
      <c r="X164" s="46">
        <f t="shared" si="53"/>
        <v>4.6121318728855402E-8</v>
      </c>
      <c r="Y164" s="46">
        <f t="shared" si="68"/>
        <v>-1.8754933860860269E-52</v>
      </c>
      <c r="Z164" s="85">
        <f t="shared" si="51"/>
        <v>-3179.5577209704497</v>
      </c>
      <c r="AA164" s="46"/>
      <c r="AB164" s="86">
        <f>-(1-D164)*('Input-Output '!$H$23*W164*X164/Z164)</f>
        <v>3.7681820660340624E-14</v>
      </c>
      <c r="AC164" s="86">
        <f>(1-D164)*(1-E164)*'Input-Output '!$H$23*W164*Y164/Z164</f>
        <v>6.7236876348540084E-59</v>
      </c>
      <c r="AD164" s="46">
        <f>('Input-Output '!$H$23*W164*S164/Z164)/2</f>
        <v>-2.661166206553234E-13</v>
      </c>
      <c r="AE164" s="46">
        <f>(1-D164)*('Input-Output '!$H$23*W164*T164/Z164)/2</f>
        <v>-1.6140779868840171E-14</v>
      </c>
      <c r="AF164" s="46">
        <f>-(1-D164)*('Input-Output '!$H$23*W164*U164/Z164)/2</f>
        <v>-1.5617822061677738E-4</v>
      </c>
      <c r="AG164" s="46">
        <f>-(1-D164)*(1-E164)*('Input-Output '!$H$23*W164*V164/Z164)</f>
        <v>-6.562233022490919E-59</v>
      </c>
      <c r="AH164" s="86"/>
      <c r="AI164" s="86">
        <f t="shared" si="69"/>
        <v>7.1266409459507405E-14</v>
      </c>
      <c r="AJ164" s="86">
        <f t="shared" si="70"/>
        <v>2.8780060567966963E-58</v>
      </c>
      <c r="AK164" s="86">
        <f t="shared" si="71"/>
        <v>-5.0310182493862858E-13</v>
      </c>
      <c r="AL164" s="86">
        <f t="shared" si="72"/>
        <v>-3.0491821763740833E-14</v>
      </c>
      <c r="AM164" s="86">
        <f t="shared" si="73"/>
        <v>-2.5571649083761655E-4</v>
      </c>
      <c r="AN164" s="86">
        <f t="shared" si="74"/>
        <v>-2.8083092570143265E-58</v>
      </c>
    </row>
    <row r="165" spans="1:40">
      <c r="A165" s="46">
        <v>105</v>
      </c>
      <c r="B165" s="46">
        <f t="shared" si="49"/>
        <v>105</v>
      </c>
      <c r="C165" s="83">
        <f t="shared" si="75"/>
        <v>0.19166666666666668</v>
      </c>
      <c r="D165" s="83">
        <f t="shared" si="75"/>
        <v>0.6989964558487477</v>
      </c>
      <c r="E165" s="83">
        <f t="shared" si="75"/>
        <v>0.56120483835258117</v>
      </c>
      <c r="F165" s="84">
        <f t="shared" si="55"/>
        <v>633823.05799301749</v>
      </c>
      <c r="G165" s="84">
        <f t="shared" si="56"/>
        <v>633823.05799301749</v>
      </c>
      <c r="H165" s="84">
        <f t="shared" si="57"/>
        <v>2820931.2076601675</v>
      </c>
      <c r="I165" s="84">
        <f t="shared" si="58"/>
        <v>2820931.2076601675</v>
      </c>
      <c r="J165" s="84">
        <f t="shared" si="59"/>
        <v>617288.47012038517</v>
      </c>
      <c r="K165" s="84">
        <f t="shared" si="60"/>
        <v>617288.47012038517</v>
      </c>
      <c r="L165" s="84">
        <f t="shared" si="61"/>
        <v>71473573.312500015</v>
      </c>
      <c r="M165" s="84">
        <f t="shared" si="62"/>
        <v>62627.0625</v>
      </c>
      <c r="N165" s="84">
        <f t="shared" si="63"/>
        <v>-15574.535543254326</v>
      </c>
      <c r="O165" s="84">
        <f t="shared" si="64"/>
        <v>475.35118667103876</v>
      </c>
      <c r="P165" s="84">
        <f t="shared" si="65"/>
        <v>694.96816507557185</v>
      </c>
      <c r="Q165" s="84">
        <f t="shared" si="66"/>
        <v>24162.687102650551</v>
      </c>
      <c r="R165" s="84"/>
      <c r="S165" s="83">
        <f>((4/(1+'Input-Output '!$H$25))*(1-C165*A165)*(D165*EXP(-3*C165*A165)-(E165^2*EXP(-(3*C165+4)*A165))))-((4/(1+'Input-Output '!$H$25))*(1+C165*A165)*(EXP(-C165*A165)-(D165*E165^2*EXP(-(C165+4)*A165))))+((6*'Input-Output '!$H$25*C165*A165/(1+'Input-Output '!$H$25))*(EXP(-C165*A165)+(D165*E165^2*EXP(-(C165+4)*A165))-(D165*EXP(-3*C165*A165))-(E165^2*EXP(-(3*C165+4)*A165))))-(E165*H165*EXP(-(3*C165+2)*A165))-(E165*I165*EXP(-(C165+2)*A165))</f>
        <v>1.6345100828324872E-7</v>
      </c>
      <c r="T165" s="85">
        <f t="shared" si="48"/>
        <v>3.2968680586898958E-8</v>
      </c>
      <c r="U165" s="85">
        <f t="shared" si="50"/>
        <v>-389.59949824905209</v>
      </c>
      <c r="V165" s="85">
        <f t="shared" si="67"/>
        <v>-5.6136999410495358E-53</v>
      </c>
      <c r="W165" s="83">
        <v>-4.0408581190000001E-2</v>
      </c>
      <c r="X165" s="46">
        <f t="shared" si="53"/>
        <v>3.8425565649558094E-8</v>
      </c>
      <c r="Y165" s="46">
        <f t="shared" si="68"/>
        <v>-5.750480447227393E-53</v>
      </c>
      <c r="Z165" s="85">
        <f t="shared" si="51"/>
        <v>-3241.0143523574793</v>
      </c>
      <c r="AA165" s="46"/>
      <c r="AB165" s="86">
        <f>-(1-D165)*('Input-Output '!$H$23*W165*X165/Z165)</f>
        <v>-3.6243874453043173E-14</v>
      </c>
      <c r="AC165" s="86">
        <f>(1-D165)*(1-E165)*'Input-Output '!$H$23*W165*Y165/Z165</f>
        <v>-2.3800183711285585E-59</v>
      </c>
      <c r="AD165" s="46">
        <f>('Input-Output '!$H$23*W165*S165/Z165)/2</f>
        <v>2.5609455641737299E-13</v>
      </c>
      <c r="AE165" s="46">
        <f>(1-D165)*('Input-Output '!$H$23*W165*T165/Z165)/2</f>
        <v>1.5548407679559945E-14</v>
      </c>
      <c r="AF165" s="46">
        <f>-(1-D165)*('Input-Output '!$H$23*W165*U165/Z165)/2</f>
        <v>1.8373958929176687E-4</v>
      </c>
      <c r="AG165" s="46">
        <f>-(1-D165)*(1-E165)*('Input-Output '!$H$23*W165*V165/Z165)</f>
        <v>2.3234074287032999E-59</v>
      </c>
      <c r="AH165" s="86"/>
      <c r="AI165" s="86">
        <f t="shared" si="69"/>
        <v>7.189731036487256E-16</v>
      </c>
      <c r="AJ165" s="86">
        <f t="shared" si="70"/>
        <v>2.1718346318627249E-59</v>
      </c>
      <c r="AK165" s="86">
        <f t="shared" si="71"/>
        <v>-5.0110321189752059E-15</v>
      </c>
      <c r="AL165" s="86">
        <f t="shared" si="72"/>
        <v>-2.9618609464011268E-16</v>
      </c>
      <c r="AM165" s="86">
        <f t="shared" si="73"/>
        <v>1.3780684337494746E-5</v>
      </c>
      <c r="AN165" s="86">
        <f t="shared" si="74"/>
        <v>-2.1194127968938096E-59</v>
      </c>
    </row>
    <row r="166" spans="1:40">
      <c r="A166" s="46">
        <v>106</v>
      </c>
      <c r="B166" s="46">
        <f t="shared" si="49"/>
        <v>106</v>
      </c>
      <c r="C166" s="83">
        <f t="shared" si="75"/>
        <v>0.19166666666666668</v>
      </c>
      <c r="D166" s="83">
        <f t="shared" si="75"/>
        <v>0.6989964558487477</v>
      </c>
      <c r="E166" s="83">
        <f t="shared" si="75"/>
        <v>0.56120483835258117</v>
      </c>
      <c r="F166" s="84">
        <f t="shared" si="55"/>
        <v>651978.19247061713</v>
      </c>
      <c r="G166" s="84">
        <f t="shared" si="56"/>
        <v>651978.19247061713</v>
      </c>
      <c r="H166" s="84">
        <f t="shared" si="57"/>
        <v>2901981.1501531294</v>
      </c>
      <c r="I166" s="84">
        <f t="shared" si="58"/>
        <v>2901981.1501531294</v>
      </c>
      <c r="J166" s="84">
        <f t="shared" si="59"/>
        <v>635115.72559669649</v>
      </c>
      <c r="K166" s="84">
        <f t="shared" si="60"/>
        <v>635115.72559669649</v>
      </c>
      <c r="L166" s="84">
        <f t="shared" si="61"/>
        <v>74234958.738888904</v>
      </c>
      <c r="M166" s="84">
        <f t="shared" si="62"/>
        <v>63825.601111111107</v>
      </c>
      <c r="N166" s="84">
        <f t="shared" si="63"/>
        <v>-15877.507544845637</v>
      </c>
      <c r="O166" s="84">
        <f t="shared" si="64"/>
        <v>479.88669883288958</v>
      </c>
      <c r="P166" s="84">
        <f t="shared" si="65"/>
        <v>701.59526750794203</v>
      </c>
      <c r="Q166" s="84">
        <f t="shared" si="66"/>
        <v>24618.786580134409</v>
      </c>
      <c r="R166" s="84"/>
      <c r="S166" s="83">
        <f>((4/(1+'Input-Output '!$H$25))*(1-C166*A166)*(D166*EXP(-3*C166*A166)-(E166^2*EXP(-(3*C166+4)*A166))))-((4/(1+'Input-Output '!$H$25))*(1+C166*A166)*(EXP(-C166*A166)-(D166*E166^2*EXP(-(C166+4)*A166))))+((6*'Input-Output '!$H$25*C166*A166/(1+'Input-Output '!$H$25))*(EXP(-C166*A166)+(D166*E166^2*EXP(-(C166+4)*A166))-(D166*EXP(-3*C166*A166))-(E166^2*EXP(-(3*C166+4)*A166))))-(E166*H166*EXP(-(3*C166+2)*A166))-(E166*I166*EXP(-(C166+2)*A166))</f>
        <v>1.3623598683333482E-7</v>
      </c>
      <c r="T166" s="85">
        <f t="shared" si="48"/>
        <v>2.7506176032602505E-8</v>
      </c>
      <c r="U166" s="85">
        <f t="shared" si="50"/>
        <v>-396.95365247968289</v>
      </c>
      <c r="V166" s="85">
        <f t="shared" si="67"/>
        <v>-1.7214644203271468E-53</v>
      </c>
      <c r="W166" s="83">
        <v>-7.7474058159999998E-2</v>
      </c>
      <c r="X166" s="46">
        <f t="shared" si="53"/>
        <v>3.2011282207187083E-8</v>
      </c>
      <c r="Y166" s="46">
        <f t="shared" si="68"/>
        <v>-1.7630066640138187E-53</v>
      </c>
      <c r="Z166" s="85">
        <f t="shared" si="51"/>
        <v>-3303.0590854802695</v>
      </c>
      <c r="AA166" s="46"/>
      <c r="AB166" s="86">
        <f>-(1-D166)*('Input-Output '!$H$23*W166*X166/Z166)</f>
        <v>-5.6802144625599818E-14</v>
      </c>
      <c r="AC166" s="86">
        <f>(1-D166)*(1-E166)*'Input-Output '!$H$23*W166*Y166/Z166</f>
        <v>-1.3727057323560999E-59</v>
      </c>
      <c r="AD166" s="46">
        <f>('Input-Output '!$H$23*W166*S166/Z166)/2</f>
        <v>4.0156134503775101E-13</v>
      </c>
      <c r="AE166" s="46">
        <f>(1-D166)*('Input-Output '!$H$23*W166*T166/Z166)/2</f>
        <v>2.4404048844227599E-14</v>
      </c>
      <c r="AF166" s="46">
        <f>-(1-D166)*('Input-Output '!$H$23*W166*U166/Z166)/2</f>
        <v>3.5218549872314495E-4</v>
      </c>
      <c r="AG166" s="46">
        <f>-(1-D166)*(1-E166)*('Input-Output '!$H$23*W166*V166/Z166)</f>
        <v>1.3403602641241195E-59</v>
      </c>
      <c r="AH166" s="86"/>
      <c r="AI166" s="86">
        <f t="shared" si="69"/>
        <v>-4.6523009539321496E-14</v>
      </c>
      <c r="AJ166" s="86">
        <f t="shared" si="70"/>
        <v>-1.8763620517423292E-59</v>
      </c>
      <c r="AK166" s="86">
        <f t="shared" si="71"/>
        <v>3.28827950727562E-13</v>
      </c>
      <c r="AL166" s="86">
        <f t="shared" si="72"/>
        <v>1.9976228261893772E-14</v>
      </c>
      <c r="AM166" s="86">
        <f t="shared" si="73"/>
        <v>2.679625440074559E-4</v>
      </c>
      <c r="AN166" s="86">
        <f t="shared" si="74"/>
        <v>1.8318838464137097E-59</v>
      </c>
    </row>
    <row r="167" spans="1:40">
      <c r="A167" s="46">
        <v>107</v>
      </c>
      <c r="B167" s="46">
        <f t="shared" si="49"/>
        <v>107</v>
      </c>
      <c r="C167" s="83">
        <f t="shared" si="75"/>
        <v>0.19166666666666668</v>
      </c>
      <c r="D167" s="83">
        <f t="shared" si="75"/>
        <v>0.6989964558487477</v>
      </c>
      <c r="E167" s="83">
        <f t="shared" si="75"/>
        <v>0.56120483835258117</v>
      </c>
      <c r="F167" s="84">
        <f t="shared" si="55"/>
        <v>670476.66419821477</v>
      </c>
      <c r="G167" s="84">
        <f t="shared" si="56"/>
        <v>670476.66419821477</v>
      </c>
      <c r="H167" s="84">
        <f t="shared" si="57"/>
        <v>2984568.9245751305</v>
      </c>
      <c r="I167" s="84">
        <f t="shared" si="58"/>
        <v>2984568.9245751305</v>
      </c>
      <c r="J167" s="84">
        <f t="shared" si="59"/>
        <v>653283.10293930885</v>
      </c>
      <c r="K167" s="84">
        <f t="shared" si="60"/>
        <v>653283.10293930885</v>
      </c>
      <c r="L167" s="84">
        <f t="shared" si="61"/>
        <v>77075601.8213889</v>
      </c>
      <c r="M167" s="84">
        <f t="shared" si="62"/>
        <v>65035.500277777777</v>
      </c>
      <c r="N167" s="84">
        <f t="shared" si="63"/>
        <v>-16183.397498317294</v>
      </c>
      <c r="O167" s="84">
        <f t="shared" si="64"/>
        <v>484.42221099474034</v>
      </c>
      <c r="P167" s="84">
        <f t="shared" si="65"/>
        <v>708.22236994031221</v>
      </c>
      <c r="Q167" s="84">
        <f t="shared" si="66"/>
        <v>25079.149647994342</v>
      </c>
      <c r="R167" s="84"/>
      <c r="S167" s="83">
        <f>((4/(1+'Input-Output '!$H$25))*(1-C167*A167)*(D167*EXP(-3*C167*A167)-(E167^2*EXP(-(3*C167+4)*A167))))-((4/(1+'Input-Output '!$H$25))*(1+C167*A167)*(EXP(-C167*A167)-(D167*E167^2*EXP(-(C167+4)*A167))))+((6*'Input-Output '!$H$25*C167*A167/(1+'Input-Output '!$H$25))*(EXP(-C167*A167)+(D167*E167^2*EXP(-(C167+4)*A167))-(D167*EXP(-3*C167*A167))-(E167^2*EXP(-(3*C167+4)*A167))))-(E167*H167*EXP(-(3*C167+2)*A167))-(E167*I167*EXP(-(C167+2)*A167))</f>
        <v>1.1354209712590432E-7</v>
      </c>
      <c r="T167" s="85">
        <f t="shared" si="48"/>
        <v>2.294622843656388E-8</v>
      </c>
      <c r="U167" s="85">
        <f t="shared" si="50"/>
        <v>-404.37655290001521</v>
      </c>
      <c r="V167" s="85">
        <f t="shared" si="67"/>
        <v>-5.2784571352033648E-54</v>
      </c>
      <c r="W167" s="83">
        <v>-4.3301878260000003E-2</v>
      </c>
      <c r="X167" s="46">
        <f t="shared" si="53"/>
        <v>2.6665563077339652E-8</v>
      </c>
      <c r="Y167" s="46">
        <f t="shared" si="68"/>
        <v>-5.4046270156012937E-54</v>
      </c>
      <c r="Z167" s="85">
        <f t="shared" si="51"/>
        <v>-3365.6919203388211</v>
      </c>
      <c r="AA167" s="46"/>
      <c r="AB167" s="86">
        <f>-(1-D167)*('Input-Output '!$H$23*W167*X167/Z167)</f>
        <v>-2.5954031874905352E-14</v>
      </c>
      <c r="AC167" s="86">
        <f>(1-D167)*(1-E167)*'Input-Output '!$H$23*W167*Y167/Z167</f>
        <v>-2.3082435615518957E-60</v>
      </c>
      <c r="AD167" s="46">
        <f>('Input-Output '!$H$23*W167*S167/Z167)/2</f>
        <v>1.8357324349934299E-13</v>
      </c>
      <c r="AE167" s="46">
        <f>(1-D167)*('Input-Output '!$H$23*W167*T167/Z167)/2</f>
        <v>1.116697109534382E-14</v>
      </c>
      <c r="AF167" s="46">
        <f>-(1-D167)*('Input-Output '!$H$23*W167*U167/Z167)/2</f>
        <v>1.9679318064635485E-4</v>
      </c>
      <c r="AG167" s="46">
        <f>-(1-D167)*(1-E167)*('Input-Output '!$H$23*W167*V167/Z167)</f>
        <v>2.2543581013250179E-60</v>
      </c>
      <c r="AH167" s="86"/>
      <c r="AI167" s="86">
        <f t="shared" si="69"/>
        <v>-4.1378088250252585E-14</v>
      </c>
      <c r="AJ167" s="86">
        <f t="shared" si="70"/>
        <v>-8.0176504425564471E-60</v>
      </c>
      <c r="AK167" s="86">
        <f t="shared" si="71"/>
        <v>2.9256729426854701E-13</v>
      </c>
      <c r="AL167" s="86">
        <f t="shared" si="72"/>
        <v>1.7785509969785709E-14</v>
      </c>
      <c r="AM167" s="86">
        <f t="shared" si="73"/>
        <v>2.7448933968474989E-4</v>
      </c>
      <c r="AN167" s="86">
        <f t="shared" si="74"/>
        <v>7.8289803712831067E-60</v>
      </c>
    </row>
    <row r="168" spans="1:40">
      <c r="A168" s="46">
        <v>108</v>
      </c>
      <c r="B168" s="46">
        <f t="shared" si="49"/>
        <v>108</v>
      </c>
      <c r="C168" s="83">
        <f t="shared" si="75"/>
        <v>0.19166666666666668</v>
      </c>
      <c r="D168" s="83">
        <f t="shared" si="75"/>
        <v>0.6989964558487477</v>
      </c>
      <c r="E168" s="83">
        <f t="shared" si="75"/>
        <v>0.56120483835258117</v>
      </c>
      <c r="F168" s="84">
        <f t="shared" si="55"/>
        <v>689321.68855950714</v>
      </c>
      <c r="G168" s="84">
        <f t="shared" si="56"/>
        <v>689321.68855950714</v>
      </c>
      <c r="H168" s="84">
        <f t="shared" si="57"/>
        <v>3068708.9840189097</v>
      </c>
      <c r="I168" s="84">
        <f t="shared" si="58"/>
        <v>3068708.9840189097</v>
      </c>
      <c r="J168" s="84">
        <f t="shared" si="59"/>
        <v>671793.81753191911</v>
      </c>
      <c r="K168" s="84">
        <f t="shared" si="60"/>
        <v>671793.81753191911</v>
      </c>
      <c r="L168" s="84">
        <f t="shared" si="61"/>
        <v>79997004.920000002</v>
      </c>
      <c r="M168" s="84">
        <f t="shared" si="62"/>
        <v>66256.760000000009</v>
      </c>
      <c r="N168" s="84">
        <f t="shared" si="63"/>
        <v>-16492.205403669308</v>
      </c>
      <c r="O168" s="84">
        <f t="shared" si="64"/>
        <v>488.95772315659116</v>
      </c>
      <c r="P168" s="84">
        <f t="shared" si="65"/>
        <v>714.84947237268238</v>
      </c>
      <c r="Q168" s="84">
        <f t="shared" si="66"/>
        <v>25543.776306230338</v>
      </c>
      <c r="R168" s="84"/>
      <c r="S168" s="83">
        <f>((4/(1+'Input-Output '!$H$25))*(1-C168*A168)*(D168*EXP(-3*C168*A168)-(E168^2*EXP(-(3*C168+4)*A168))))-((4/(1+'Input-Output '!$H$25))*(1+C168*A168)*(EXP(-C168*A168)-(D168*E168^2*EXP(-(C168+4)*A168))))+((6*'Input-Output '!$H$25*C168*A168/(1+'Input-Output '!$H$25))*(EXP(-C168*A168)+(D168*E168^2*EXP(-(C168+4)*A168))-(D168*EXP(-3*C168*A168))-(E168^2*EXP(-(3*C168+4)*A168))))-(E168*H168*EXP(-(3*C168+2)*A168))-(E168*I168*EXP(-(C168+2)*A168))</f>
        <v>9.4620131191343891E-8</v>
      </c>
      <c r="T168" s="85">
        <f t="shared" si="48"/>
        <v>1.9140171778101015E-8</v>
      </c>
      <c r="U168" s="85">
        <f t="shared" si="50"/>
        <v>-411.86819951004901</v>
      </c>
      <c r="V168" s="85">
        <f t="shared" si="67"/>
        <v>-1.6183661792473377E-54</v>
      </c>
      <c r="W168" s="83">
        <v>3.0175890949999999E-2</v>
      </c>
      <c r="X168" s="46">
        <f t="shared" si="53"/>
        <v>2.2210787571379254E-8</v>
      </c>
      <c r="Y168" s="46">
        <f t="shared" si="68"/>
        <v>-1.6566858204292001E-54</v>
      </c>
      <c r="Z168" s="85">
        <f t="shared" si="51"/>
        <v>-3428.9128569331347</v>
      </c>
      <c r="AA168" s="46"/>
      <c r="AB168" s="86">
        <f>-(1-D168)*('Input-Output '!$H$23*W168*X168/Z168)</f>
        <v>1.4787314593580969E-14</v>
      </c>
      <c r="AC168" s="86">
        <f>(1-D168)*(1-E168)*'Input-Output '!$H$23*W168*Y168/Z168</f>
        <v>4.8397991537487829E-61</v>
      </c>
      <c r="AD168" s="46">
        <f>('Input-Output '!$H$23*W168*S168/Z168)/2</f>
        <v>-1.0464230439042017E-13</v>
      </c>
      <c r="AE168" s="46">
        <f>(1-D168)*('Input-Output '!$H$23*W168*T168/Z168)/2</f>
        <v>-6.3714926935475604E-15</v>
      </c>
      <c r="AF168" s="46">
        <f>-(1-D168)*('Input-Output '!$H$23*W168*U168/Z168)/2</f>
        <v>-1.3710510304224796E-4</v>
      </c>
      <c r="AG168" s="46">
        <f>-(1-D168)*(1-E168)*('Input-Output '!$H$23*W168*V168/Z168)</f>
        <v>-4.7278531440244471E-61</v>
      </c>
      <c r="AH168" s="86"/>
      <c r="AI168" s="86">
        <f t="shared" si="69"/>
        <v>-5.5833586406621915E-15</v>
      </c>
      <c r="AJ168" s="86">
        <f t="shared" si="70"/>
        <v>-9.1213182308850873E-61</v>
      </c>
      <c r="AK168" s="86">
        <f t="shared" si="71"/>
        <v>3.946546955446141E-14</v>
      </c>
      <c r="AL168" s="86">
        <f t="shared" si="72"/>
        <v>2.3977392008981299E-15</v>
      </c>
      <c r="AM168" s="86">
        <f t="shared" si="73"/>
        <v>2.9844038802053443E-5</v>
      </c>
      <c r="AN168" s="86">
        <f t="shared" si="74"/>
        <v>8.9078639346128658E-61</v>
      </c>
    </row>
    <row r="169" spans="1:40" ht="15" hidden="1" customHeight="1">
      <c r="A169" s="46">
        <v>109</v>
      </c>
      <c r="B169" s="46">
        <f t="shared" si="49"/>
        <v>109</v>
      </c>
      <c r="C169" s="83">
        <f t="shared" si="75"/>
        <v>0.19166666666666668</v>
      </c>
      <c r="D169" s="83">
        <f t="shared" si="75"/>
        <v>0.6989964558487477</v>
      </c>
      <c r="E169" s="83">
        <f t="shared" si="75"/>
        <v>0.56120483835258117</v>
      </c>
      <c r="F169" s="84">
        <f t="shared" si="55"/>
        <v>708516.48093819141</v>
      </c>
      <c r="G169" s="84">
        <f t="shared" si="56"/>
        <v>708516.48093819141</v>
      </c>
      <c r="H169" s="84">
        <f t="shared" si="57"/>
        <v>3154415.7815772062</v>
      </c>
      <c r="I169" s="84">
        <f t="shared" si="58"/>
        <v>3154415.7815772062</v>
      </c>
      <c r="J169" s="84">
        <f t="shared" si="59"/>
        <v>690651.08475822432</v>
      </c>
      <c r="K169" s="84">
        <f t="shared" si="60"/>
        <v>690651.08475822432</v>
      </c>
      <c r="L169" s="84">
        <f t="shared" si="61"/>
        <v>83000684.501388893</v>
      </c>
      <c r="M169" s="84">
        <f t="shared" si="62"/>
        <v>67489.380277777775</v>
      </c>
      <c r="N169" s="84">
        <f t="shared" si="63"/>
        <v>-16803.931260901671</v>
      </c>
      <c r="O169" s="84">
        <f t="shared" si="64"/>
        <v>493.49323531844198</v>
      </c>
      <c r="P169" s="84">
        <f t="shared" si="65"/>
        <v>721.47657480505256</v>
      </c>
      <c r="Q169" s="84">
        <f t="shared" si="66"/>
        <v>26012.666554842406</v>
      </c>
      <c r="R169" s="84"/>
      <c r="S169" s="83">
        <f>((4/(1+'Input-Output '!$H$25))*(1-C169*A169)*(D169*EXP(-3*C169*A169)-(E169^2*EXP(-(3*C169+4)*A169))))-((4/(1+'Input-Output '!$H$25))*(1+C169*A169)*(EXP(-C169*A169)-(D169*E169^2*EXP(-(C169+4)*A169))))+((6*'Input-Output '!$H$25*C169*A169/(1+'Input-Output '!$H$25))*(EXP(-C169*A169)+(D169*E169^2*EXP(-(C169+4)*A169))-(D169*EXP(-3*C169*A169))-(E169^2*EXP(-(3*C169+4)*A169))))-(E169*H169*EXP(-(3*C169+2)*A169))-(E169*I169*EXP(-(C169+2)*A169))</f>
        <v>7.8844691536143222E-8</v>
      </c>
      <c r="T169" s="85">
        <f t="shared" si="48"/>
        <v>1.5963742835101688E-8</v>
      </c>
      <c r="U169" s="85">
        <f t="shared" si="50"/>
        <v>-419.42859230978422</v>
      </c>
      <c r="V169" s="85">
        <f t="shared" si="67"/>
        <v>-4.961444853366702E-55</v>
      </c>
      <c r="W169" s="83">
        <v>7.5362670120000003E-2</v>
      </c>
      <c r="X169" s="46">
        <f t="shared" si="53"/>
        <v>1.8498788014032703E-8</v>
      </c>
      <c r="Y169" s="46">
        <f t="shared" si="68"/>
        <v>-5.0778272178165628E-55</v>
      </c>
      <c r="Z169" s="85">
        <f t="shared" si="51"/>
        <v>-3492.7218952632074</v>
      </c>
      <c r="AA169" s="46"/>
      <c r="AB169" s="86">
        <f>-(1-D169)*('Input-Output '!$H$23*W169*X169/Z169)</f>
        <v>3.0196544402419585E-14</v>
      </c>
      <c r="AC169" s="86">
        <f>(1-D169)*(1-E169)*'Input-Output '!$H$23*W169*Y169/Z169</f>
        <v>3.6370872562490245E-61</v>
      </c>
      <c r="AD169" s="46">
        <f>('Input-Output '!$H$23*W169*S169/Z169)/2</f>
        <v>-2.1378873838602695E-13</v>
      </c>
      <c r="AE169" s="46">
        <f>(1-D169)*('Input-Output '!$H$23*W169*T169/Z169)/2</f>
        <v>-1.3029228427918765E-14</v>
      </c>
      <c r="AF169" s="46">
        <f>-(1-D169)*('Input-Output '!$H$23*W169*U169/Z169)/2</f>
        <v>-3.4232767308104659E-4</v>
      </c>
      <c r="AG169" s="46">
        <f>-(1-D169)*(1-E169)*('Input-Output '!$H$23*W169*V169/Z169)</f>
        <v>-3.5537262444549414E-61</v>
      </c>
      <c r="AH169" s="86"/>
      <c r="AI169" s="86">
        <f t="shared" si="69"/>
        <v>2.2491929498000279E-14</v>
      </c>
      <c r="AJ169" s="86">
        <f t="shared" si="70"/>
        <v>4.2384432049989037E-61</v>
      </c>
      <c r="AK169" s="86">
        <f t="shared" si="71"/>
        <v>-1.5921552138822356E-13</v>
      </c>
      <c r="AL169" s="86">
        <f t="shared" si="72"/>
        <v>-9.700360560733163E-15</v>
      </c>
      <c r="AM169" s="86">
        <f t="shared" si="73"/>
        <v>-2.3971638806164728E-4</v>
      </c>
      <c r="AN169" s="86">
        <f t="shared" si="74"/>
        <v>-4.1407896942396942E-61</v>
      </c>
    </row>
    <row r="170" spans="1:40" ht="15" hidden="1" customHeight="1">
      <c r="A170" s="46">
        <v>110</v>
      </c>
      <c r="B170" s="46">
        <f t="shared" si="49"/>
        <v>110</v>
      </c>
      <c r="C170" s="83">
        <f t="shared" si="75"/>
        <v>0.19166666666666668</v>
      </c>
      <c r="D170" s="83">
        <f t="shared" si="75"/>
        <v>0.6989964558487477</v>
      </c>
      <c r="E170" s="83">
        <f t="shared" si="75"/>
        <v>0.56120483835258117</v>
      </c>
      <c r="F170" s="84">
        <f t="shared" si="55"/>
        <v>728064.25671796408</v>
      </c>
      <c r="G170" s="84">
        <f t="shared" si="56"/>
        <v>728064.25671796408</v>
      </c>
      <c r="H170" s="84">
        <f t="shared" si="57"/>
        <v>3241703.7703427579</v>
      </c>
      <c r="I170" s="84">
        <f t="shared" si="58"/>
        <v>3241703.7703427579</v>
      </c>
      <c r="J170" s="84">
        <f t="shared" si="59"/>
        <v>709858.1200019212</v>
      </c>
      <c r="K170" s="84">
        <f t="shared" si="60"/>
        <v>709858.1200019212</v>
      </c>
      <c r="L170" s="84">
        <f t="shared" si="61"/>
        <v>86088171.138888896</v>
      </c>
      <c r="M170" s="84">
        <f t="shared" si="62"/>
        <v>68733.361111111124</v>
      </c>
      <c r="N170" s="84">
        <f t="shared" si="63"/>
        <v>-17118.575070014387</v>
      </c>
      <c r="O170" s="84">
        <f t="shared" si="64"/>
        <v>498.02874748029274</v>
      </c>
      <c r="P170" s="84">
        <f t="shared" si="65"/>
        <v>728.10367723742263</v>
      </c>
      <c r="Q170" s="84">
        <f t="shared" si="66"/>
        <v>26485.820393830545</v>
      </c>
      <c r="R170" s="84"/>
      <c r="S170" s="83">
        <f>((4/(1+'Input-Output '!$H$25))*(1-C170*A170)*(D170*EXP(-3*C170*A170)-(E170^2*EXP(-(3*C170+4)*A170))))-((4/(1+'Input-Output '!$H$25))*(1+C170*A170)*(EXP(-C170*A170)-(D170*E170^2*EXP(-(C170+4)*A170))))+((6*'Input-Output '!$H$25*C170*A170/(1+'Input-Output '!$H$25))*(EXP(-C170*A170)+(D170*E170^2*EXP(-(C170+4)*A170))-(D170*EXP(-3*C170*A170))-(E170^2*EXP(-(3*C170+4)*A170))))-(E170*H170*EXP(-(3*C170+2)*A170))-(E170*I170*EXP(-(C170+2)*A170))</f>
        <v>6.5693793725606985E-8</v>
      </c>
      <c r="T170" s="85">
        <f t="shared" si="48"/>
        <v>1.3313091273302778E-8</v>
      </c>
      <c r="U170" s="85">
        <f t="shared" si="50"/>
        <v>-427.05773129922102</v>
      </c>
      <c r="V170" s="85">
        <f t="shared" si="67"/>
        <v>-1.5209041171911528E-55</v>
      </c>
      <c r="W170" s="83">
        <v>5.1169911069999997E-2</v>
      </c>
      <c r="X170" s="46">
        <f t="shared" si="53"/>
        <v>1.5405978984389678E-8</v>
      </c>
      <c r="Y170" s="46">
        <f t="shared" si="68"/>
        <v>-1.5562511463834584E-55</v>
      </c>
      <c r="Z170" s="85">
        <f t="shared" si="51"/>
        <v>-3557.1190353290426</v>
      </c>
      <c r="AA170" s="46"/>
      <c r="AB170" s="86">
        <f>-(1-D170)*('Input-Output '!$H$23*W170*X170/Z170)</f>
        <v>1.6765915191503799E-14</v>
      </c>
      <c r="AC170" s="86">
        <f>(1-D170)*(1-E170)*'Input-Output '!$H$23*W170*Y170/Z170</f>
        <v>7.4315512723984108E-62</v>
      </c>
      <c r="AD170" s="46">
        <f>('Input-Output '!$H$23*W170*S170/Z170)/2</f>
        <v>-1.1875740565376659E-13</v>
      </c>
      <c r="AE170" s="46">
        <f>(1-D170)*('Input-Output '!$H$23*W170*T170/Z170)/2</f>
        <v>-7.2441407148195663E-15</v>
      </c>
      <c r="AF170" s="46">
        <f>-(1-D170)*('Input-Output '!$H$23*W170*U170/Z170)/2</f>
        <v>-2.3237775775540592E-4</v>
      </c>
      <c r="AG170" s="46">
        <f>-(1-D170)*(1-E170)*('Input-Output '!$H$23*W170*V170/Z170)</f>
        <v>-7.2627589406593915E-62</v>
      </c>
      <c r="AH170" s="86"/>
      <c r="AI170" s="86">
        <f t="shared" si="69"/>
        <v>2.348122979696169E-14</v>
      </c>
      <c r="AJ170" s="86">
        <f t="shared" si="70"/>
        <v>2.1901211917444327E-61</v>
      </c>
      <c r="AK170" s="86">
        <f t="shared" si="71"/>
        <v>-1.6627307201989677E-13</v>
      </c>
      <c r="AL170" s="86">
        <f t="shared" si="72"/>
        <v>-1.0136684571369166E-14</v>
      </c>
      <c r="AM170" s="86">
        <f t="shared" si="73"/>
        <v>-2.8735271541822623E-4</v>
      </c>
      <c r="AN170" s="86">
        <f t="shared" si="74"/>
        <v>-2.1400010692604401E-61</v>
      </c>
    </row>
    <row r="171" spans="1:40" ht="15" hidden="1" customHeight="1">
      <c r="A171" s="46">
        <v>111</v>
      </c>
      <c r="B171" s="46">
        <f t="shared" si="49"/>
        <v>111</v>
      </c>
      <c r="C171" s="83">
        <f t="shared" si="75"/>
        <v>0.19166666666666668</v>
      </c>
      <c r="D171" s="83">
        <f t="shared" si="75"/>
        <v>0.6989964558487477</v>
      </c>
      <c r="E171" s="83">
        <f t="shared" si="75"/>
        <v>0.56120483835258117</v>
      </c>
      <c r="F171" s="84">
        <f t="shared" si="55"/>
        <v>747968.23128252255</v>
      </c>
      <c r="G171" s="84">
        <f t="shared" si="56"/>
        <v>747968.23128252255</v>
      </c>
      <c r="H171" s="84">
        <f t="shared" si="57"/>
        <v>3330587.4034083039</v>
      </c>
      <c r="I171" s="84">
        <f t="shared" si="58"/>
        <v>3330587.4034083039</v>
      </c>
      <c r="J171" s="84">
        <f t="shared" si="59"/>
        <v>729418.13864670682</v>
      </c>
      <c r="K171" s="84">
        <f t="shared" si="60"/>
        <v>729418.13864670682</v>
      </c>
      <c r="L171" s="84">
        <f t="shared" si="61"/>
        <v>89261009.512500003</v>
      </c>
      <c r="M171" s="84">
        <f t="shared" si="62"/>
        <v>69988.702499999999</v>
      </c>
      <c r="N171" s="84">
        <f t="shared" si="63"/>
        <v>-17436.136831007454</v>
      </c>
      <c r="O171" s="84">
        <f t="shared" si="64"/>
        <v>502.5642596421435</v>
      </c>
      <c r="P171" s="84">
        <f t="shared" si="65"/>
        <v>734.73077966979281</v>
      </c>
      <c r="Q171" s="84">
        <f t="shared" si="66"/>
        <v>26963.237823194759</v>
      </c>
      <c r="R171" s="84"/>
      <c r="S171" s="83">
        <f>((4/(1+'Input-Output '!$H$25))*(1-C171*A171)*(D171*EXP(-3*C171*A171)-(E171^2*EXP(-(3*C171+4)*A171))))-((4/(1+'Input-Output '!$H$25))*(1+C171*A171)*(EXP(-C171*A171)-(D171*E171^2*EXP(-(C171+4)*A171))))+((6*'Input-Output '!$H$25*C171*A171/(1+'Input-Output '!$H$25))*(EXP(-C171*A171)+(D171*E171^2*EXP(-(C171+4)*A171))-(D171*EXP(-3*C171*A171))-(E171^2*EXP(-(3*C171+4)*A171))))-(E171*H171*EXP(-(3*C171+2)*A171))-(E171*I171*EXP(-(C171+2)*A171))</f>
        <v>5.4731817802487638E-8</v>
      </c>
      <c r="T171" s="85">
        <f t="shared" si="48"/>
        <v>1.1101439186952299E-8</v>
      </c>
      <c r="U171" s="85">
        <f t="shared" si="50"/>
        <v>-434.75561647835929</v>
      </c>
      <c r="V171" s="85">
        <f t="shared" si="67"/>
        <v>-4.6618520670557421E-56</v>
      </c>
      <c r="W171" s="83">
        <v>-1.9633170209999998E-2</v>
      </c>
      <c r="X171" s="46">
        <f t="shared" si="53"/>
        <v>1.2829289644065496E-8</v>
      </c>
      <c r="Y171" s="46">
        <f t="shared" si="68"/>
        <v>-4.7692061733782694E-56</v>
      </c>
      <c r="Z171" s="85">
        <f t="shared" si="51"/>
        <v>-3622.1042771306379</v>
      </c>
      <c r="AA171" s="46"/>
      <c r="AB171" s="86">
        <f>-(1-D171)*('Input-Output '!$H$23*W171*X171/Z171)</f>
        <v>-5.2608242470600213E-15</v>
      </c>
      <c r="AC171" s="86">
        <f>(1-D171)*(1-E171)*'Input-Output '!$H$23*W171*Y171/Z171</f>
        <v>-8.5814190608523763E-63</v>
      </c>
      <c r="AD171" s="46">
        <f>('Input-Output '!$H$23*W171*S171/Z171)/2</f>
        <v>3.7281162896066849E-14</v>
      </c>
      <c r="AE171" s="46">
        <f>(1-D171)*('Input-Output '!$H$23*W171*T171/Z171)/2</f>
        <v>2.2761478644687299E-15</v>
      </c>
      <c r="AF171" s="46">
        <f>-(1-D171)*('Input-Output '!$H$23*W171*U171/Z171)/2</f>
        <v>8.9138718984837473E-5</v>
      </c>
      <c r="AG171" s="46">
        <f>-(1-D171)*(1-E171)*('Input-Output '!$H$23*W171*V171/Z171)</f>
        <v>8.3882526216660518E-63</v>
      </c>
      <c r="AH171" s="86"/>
      <c r="AI171" s="86">
        <f t="shared" si="69"/>
        <v>5.7525454722218883E-15</v>
      </c>
      <c r="AJ171" s="86">
        <f t="shared" si="70"/>
        <v>3.2867046831565864E-62</v>
      </c>
      <c r="AK171" s="86">
        <f t="shared" si="71"/>
        <v>-4.0738121378849872E-14</v>
      </c>
      <c r="AL171" s="86">
        <f t="shared" si="72"/>
        <v>-2.4839964251754182E-15</v>
      </c>
      <c r="AM171" s="86">
        <f t="shared" si="73"/>
        <v>-7.1619519385284218E-5</v>
      </c>
      <c r="AN171" s="86">
        <f t="shared" si="74"/>
        <v>-3.2119668392463932E-62</v>
      </c>
    </row>
    <row r="172" spans="1:40" ht="15" hidden="1" customHeight="1">
      <c r="A172" s="46">
        <v>112</v>
      </c>
      <c r="B172" s="46">
        <f t="shared" si="49"/>
        <v>112</v>
      </c>
      <c r="C172" s="83">
        <f t="shared" si="75"/>
        <v>0.19166666666666668</v>
      </c>
      <c r="D172" s="83">
        <f t="shared" si="75"/>
        <v>0.6989964558487477</v>
      </c>
      <c r="E172" s="83">
        <f t="shared" si="75"/>
        <v>0.56120483835258117</v>
      </c>
      <c r="F172" s="84">
        <f t="shared" si="55"/>
        <v>768231.62001556344</v>
      </c>
      <c r="G172" s="84">
        <f t="shared" si="56"/>
        <v>768231.62001556344</v>
      </c>
      <c r="H172" s="84">
        <f t="shared" si="57"/>
        <v>3421081.1338665821</v>
      </c>
      <c r="I172" s="84">
        <f t="shared" si="58"/>
        <v>3421081.1338665821</v>
      </c>
      <c r="J172" s="84">
        <f t="shared" si="59"/>
        <v>749334.35607627803</v>
      </c>
      <c r="K172" s="84">
        <f t="shared" si="60"/>
        <v>749334.35607627803</v>
      </c>
      <c r="L172" s="84">
        <f t="shared" si="61"/>
        <v>92520758.408888891</v>
      </c>
      <c r="M172" s="84">
        <f t="shared" si="62"/>
        <v>71255.404444444444</v>
      </c>
      <c r="N172" s="84">
        <f t="shared" si="63"/>
        <v>-17756.616543880875</v>
      </c>
      <c r="O172" s="84">
        <f t="shared" si="64"/>
        <v>507.09977180399437</v>
      </c>
      <c r="P172" s="84">
        <f t="shared" si="65"/>
        <v>741.35788210216299</v>
      </c>
      <c r="Q172" s="84">
        <f t="shared" si="66"/>
        <v>27444.91884293504</v>
      </c>
      <c r="R172" s="84"/>
      <c r="S172" s="83">
        <f>((4/(1+'Input-Output '!$H$25))*(1-C172*A172)*(D172*EXP(-3*C172*A172)-(E172^2*EXP(-(3*C172+4)*A172))))-((4/(1+'Input-Output '!$H$25))*(1+C172*A172)*(EXP(-C172*A172)-(D172*E172^2*EXP(-(C172+4)*A172))))+((6*'Input-Output '!$H$25*C172*A172/(1+'Input-Output '!$H$25))*(EXP(-C172*A172)+(D172*E172^2*EXP(-(C172+4)*A172))-(D172*EXP(-3*C172*A172))-(E172^2*EXP(-(3*C172+4)*A172))))-(E172*H172*EXP(-(3*C172+2)*A172))-(E172*I172*EXP(-(C172+2)*A172))</f>
        <v>4.559526086986651E-8</v>
      </c>
      <c r="T172" s="85">
        <f t="shared" si="48"/>
        <v>9.2562849184529818E-9</v>
      </c>
      <c r="U172" s="85">
        <f t="shared" si="50"/>
        <v>-442.52224784719903</v>
      </c>
      <c r="V172" s="85">
        <f t="shared" si="67"/>
        <v>-1.4288242096782317E-56</v>
      </c>
      <c r="W172" s="83">
        <v>-7.1832736990000007E-2</v>
      </c>
      <c r="X172" s="46">
        <f t="shared" si="53"/>
        <v>1.0682767183283064E-8</v>
      </c>
      <c r="Y172" s="46">
        <f t="shared" si="68"/>
        <v>-1.4614292246049663E-56</v>
      </c>
      <c r="Z172" s="85">
        <f t="shared" si="51"/>
        <v>-3687.6776206679947</v>
      </c>
      <c r="AA172" s="46"/>
      <c r="AB172" s="86">
        <f>-(1-D172)*('Input-Output '!$H$23*W172*X172/Z172)</f>
        <v>-1.5742544536357524E-14</v>
      </c>
      <c r="AC172" s="86">
        <f>(1-D172)*(1-E172)*'Input-Output '!$H$23*W172*Y172/Z172</f>
        <v>-9.4499777289280886E-63</v>
      </c>
      <c r="AD172" s="46">
        <f>('Input-Output '!$H$23*W172*S172/Z172)/2</f>
        <v>1.1161158277634172E-13</v>
      </c>
      <c r="AE172" s="46">
        <f>(1-D172)*('Input-Output '!$H$23*W172*T172/Z172)/2</f>
        <v>6.8202121730213602E-15</v>
      </c>
      <c r="AF172" s="46">
        <f>-(1-D172)*('Input-Output '!$H$23*W172*U172/Z172)/2</f>
        <v>3.2605906669785846E-4</v>
      </c>
      <c r="AG172" s="46">
        <f>-(1-D172)*(1-E172)*('Input-Output '!$H$23*W172*V172/Z172)</f>
        <v>9.2391453056252806E-63</v>
      </c>
      <c r="AH172" s="86"/>
      <c r="AI172" s="86">
        <f t="shared" si="69"/>
        <v>-1.0501684391708773E-14</v>
      </c>
      <c r="AJ172" s="86">
        <f t="shared" si="70"/>
        <v>-9.015698394890233E-63</v>
      </c>
      <c r="AK172" s="86">
        <f t="shared" si="71"/>
        <v>7.4446372836204283E-14</v>
      </c>
      <c r="AL172" s="86">
        <f t="shared" si="72"/>
        <v>4.548180018745045E-15</v>
      </c>
      <c r="AM172" s="86">
        <f t="shared" si="73"/>
        <v>2.0759889284134797E-4</v>
      </c>
      <c r="AN172" s="86">
        <f t="shared" si="74"/>
        <v>8.8136989636456662E-63</v>
      </c>
    </row>
    <row r="173" spans="1:40" ht="15" hidden="1" customHeight="1">
      <c r="A173" s="46">
        <v>113</v>
      </c>
      <c r="B173" s="46">
        <f t="shared" si="49"/>
        <v>113</v>
      </c>
      <c r="C173" s="83">
        <f t="shared" si="75"/>
        <v>0.19166666666666668</v>
      </c>
      <c r="D173" s="83">
        <f t="shared" si="75"/>
        <v>0.6989964558487477</v>
      </c>
      <c r="E173" s="83">
        <f t="shared" si="75"/>
        <v>0.56120483835258117</v>
      </c>
      <c r="F173" s="84">
        <f t="shared" si="55"/>
        <v>788857.63830078358</v>
      </c>
      <c r="G173" s="84">
        <f t="shared" si="56"/>
        <v>788857.63830078358</v>
      </c>
      <c r="H173" s="84">
        <f t="shared" si="57"/>
        <v>3513199.414810332</v>
      </c>
      <c r="I173" s="84">
        <f t="shared" si="58"/>
        <v>3513199.414810332</v>
      </c>
      <c r="J173" s="84">
        <f t="shared" si="59"/>
        <v>769609.98767433141</v>
      </c>
      <c r="K173" s="84">
        <f t="shared" si="60"/>
        <v>769609.98767433141</v>
      </c>
      <c r="L173" s="84">
        <f t="shared" si="61"/>
        <v>95868990.721388891</v>
      </c>
      <c r="M173" s="84">
        <f t="shared" si="62"/>
        <v>72533.466944444444</v>
      </c>
      <c r="N173" s="84">
        <f t="shared" si="63"/>
        <v>-18080.014208634646</v>
      </c>
      <c r="O173" s="84">
        <f t="shared" si="64"/>
        <v>511.63528396584513</v>
      </c>
      <c r="P173" s="84">
        <f t="shared" si="65"/>
        <v>747.98498453453317</v>
      </c>
      <c r="Q173" s="84">
        <f t="shared" si="66"/>
        <v>27930.863453051388</v>
      </c>
      <c r="R173" s="84"/>
      <c r="S173" s="83">
        <f>((4/(1+'Input-Output '!$H$25))*(1-C173*A173)*(D173*EXP(-3*C173*A173)-(E173^2*EXP(-(3*C173+4)*A173))))-((4/(1+'Input-Output '!$H$25))*(1+C173*A173)*(EXP(-C173*A173)-(D173*E173^2*EXP(-(C173+4)*A173))))+((6*'Input-Output '!$H$25*C173*A173/(1+'Input-Output '!$H$25))*(EXP(-C173*A173)+(D173*E173^2*EXP(-(C173+4)*A173))-(D173*EXP(-3*C173*A173))-(E173^2*EXP(-(3*C173+4)*A173))))-(E173*H173*EXP(-(3*C173+2)*A173))-(E173*I173*EXP(-(C173+2)*A173))</f>
        <v>3.7980832337128768E-8</v>
      </c>
      <c r="T173" s="85">
        <f t="shared" si="48"/>
        <v>7.7170629151303832E-9</v>
      </c>
      <c r="U173" s="85">
        <f t="shared" si="50"/>
        <v>-450.35762540574018</v>
      </c>
      <c r="V173" s="85">
        <f t="shared" si="67"/>
        <v>-4.3788838708150172E-57</v>
      </c>
      <c r="W173" s="83">
        <v>-5.7823504710000001E-2</v>
      </c>
      <c r="X173" s="46">
        <f t="shared" si="53"/>
        <v>8.8947410200252284E-9</v>
      </c>
      <c r="Y173" s="46">
        <f t="shared" si="68"/>
        <v>-4.4779100780826472E-57</v>
      </c>
      <c r="Z173" s="85">
        <f t="shared" si="51"/>
        <v>-3753.8390659411125</v>
      </c>
      <c r="AA173" s="46"/>
      <c r="AB173" s="86">
        <f>-(1-D173)*('Input-Output '!$H$23*W173*X173/Z173)</f>
        <v>-1.0365345179878827E-14</v>
      </c>
      <c r="AC173" s="86">
        <f>(1-D173)*(1-E173)*'Input-Output '!$H$23*W173*Y173/Z173</f>
        <v>-2.2897478503871325E-63</v>
      </c>
      <c r="AD173" s="46">
        <f>('Input-Output '!$H$23*W173*S173/Z173)/2</f>
        <v>7.3521326585638459E-14</v>
      </c>
      <c r="AE173" s="46">
        <f>(1-D173)*('Input-Output '!$H$23*W173*T173/Z173)/2</f>
        <v>4.4964783522129737E-15</v>
      </c>
      <c r="AF173" s="46">
        <f>-(1-D173)*('Input-Output '!$H$23*W173*U173/Z173)/2</f>
        <v>2.624085530546354E-4</v>
      </c>
      <c r="AG173" s="46">
        <f>-(1-D173)*(1-E173)*('Input-Output '!$H$23*W173*V173/Z173)</f>
        <v>2.2391114951970492E-63</v>
      </c>
      <c r="AH173" s="86"/>
      <c r="AI173" s="86">
        <f t="shared" si="69"/>
        <v>-1.3053944858118175E-14</v>
      </c>
      <c r="AJ173" s="86">
        <f t="shared" si="70"/>
        <v>-5.869862789657611E-63</v>
      </c>
      <c r="AK173" s="86">
        <f t="shared" si="71"/>
        <v>9.2566454680990094E-14</v>
      </c>
      <c r="AL173" s="86">
        <f t="shared" si="72"/>
        <v>5.6583452626171669E-15</v>
      </c>
      <c r="AM173" s="86">
        <f t="shared" si="73"/>
        <v>2.9423380987624693E-4</v>
      </c>
      <c r="AN173" s="86">
        <f t="shared" si="74"/>
        <v>5.739128400411165E-63</v>
      </c>
    </row>
    <row r="174" spans="1:40" ht="15" hidden="1" customHeight="1">
      <c r="A174" s="46">
        <v>114</v>
      </c>
      <c r="B174" s="46">
        <f t="shared" si="49"/>
        <v>114</v>
      </c>
      <c r="C174" s="83">
        <f t="shared" ref="C174:E189" si="76">C173</f>
        <v>0.19166666666666668</v>
      </c>
      <c r="D174" s="83">
        <f t="shared" si="76"/>
        <v>0.6989964558487477</v>
      </c>
      <c r="E174" s="83">
        <f t="shared" si="76"/>
        <v>0.56120483835258117</v>
      </c>
      <c r="F174" s="84">
        <f t="shared" si="55"/>
        <v>809849.50152187992</v>
      </c>
      <c r="G174" s="84">
        <f t="shared" si="56"/>
        <v>809849.50152187992</v>
      </c>
      <c r="H174" s="84">
        <f t="shared" si="57"/>
        <v>3606956.6993322908</v>
      </c>
      <c r="I174" s="84">
        <f t="shared" si="58"/>
        <v>3606956.6993322908</v>
      </c>
      <c r="J174" s="84">
        <f t="shared" si="59"/>
        <v>790248.24882456451</v>
      </c>
      <c r="K174" s="84">
        <f t="shared" si="60"/>
        <v>790248.24882456451</v>
      </c>
      <c r="L174" s="84">
        <f t="shared" si="61"/>
        <v>99307293.450000003</v>
      </c>
      <c r="M174" s="84">
        <f t="shared" si="62"/>
        <v>73822.89</v>
      </c>
      <c r="N174" s="84">
        <f t="shared" si="63"/>
        <v>-18406.329825268764</v>
      </c>
      <c r="O174" s="84">
        <f t="shared" si="64"/>
        <v>516.17079612769589</v>
      </c>
      <c r="P174" s="84">
        <f t="shared" si="65"/>
        <v>754.61208696690335</v>
      </c>
      <c r="Q174" s="84">
        <f t="shared" si="66"/>
        <v>28421.071653543808</v>
      </c>
      <c r="R174" s="84"/>
      <c r="S174" s="83">
        <f>((4/(1+'Input-Output '!$H$25))*(1-C174*A174)*(D174*EXP(-3*C174*A174)-(E174^2*EXP(-(3*C174+4)*A174))))-((4/(1+'Input-Output '!$H$25))*(1+C174*A174)*(EXP(-C174*A174)-(D174*E174^2*EXP(-(C174+4)*A174))))+((6*'Input-Output '!$H$25*C174*A174/(1+'Input-Output '!$H$25))*(EXP(-C174*A174)+(D174*E174^2*EXP(-(C174+4)*A174))-(D174*EXP(-3*C174*A174))-(E174^2*EXP(-(3*C174+4)*A174))))-(E174*H174*EXP(-(3*C174+2)*A174))-(E174*I174*EXP(-(C174+2)*A174))</f>
        <v>3.1635508053580718E-8</v>
      </c>
      <c r="T174" s="85">
        <f t="shared" si="48"/>
        <v>6.4331856053467466E-9</v>
      </c>
      <c r="U174" s="85">
        <f t="shared" si="50"/>
        <v>-458.26174915398286</v>
      </c>
      <c r="V174" s="85">
        <f t="shared" si="67"/>
        <v>-1.3418779266004456E-57</v>
      </c>
      <c r="W174" s="83">
        <v>8.9872961139999992E-3</v>
      </c>
      <c r="X174" s="46">
        <f t="shared" si="53"/>
        <v>7.4054554701346676E-9</v>
      </c>
      <c r="Y174" s="46">
        <f t="shared" si="68"/>
        <v>-1.3719536365728125E-57</v>
      </c>
      <c r="Z174" s="85">
        <f t="shared" si="51"/>
        <v>-3820.5886129499918</v>
      </c>
      <c r="AA174" s="46"/>
      <c r="AB174" s="86">
        <f>-(1-D174)*('Input-Output '!$H$23*W174*X174/Z174)</f>
        <v>1.3178690213285102E-15</v>
      </c>
      <c r="AC174" s="86">
        <f>(1-D174)*(1-E174)*'Input-Output '!$H$23*W174*Y174/Z174</f>
        <v>1.0713262342124301E-64</v>
      </c>
      <c r="AD174" s="46">
        <f>('Input-Output '!$H$23*W174*S174/Z174)/2</f>
        <v>-9.3517671131230449E-15</v>
      </c>
      <c r="AE174" s="46">
        <f>(1-D174)*('Input-Output '!$H$23*W174*T174/Z174)/2</f>
        <v>-5.7242232108032669E-16</v>
      </c>
      <c r="AF174" s="46">
        <f>-(1-D174)*('Input-Output '!$H$23*W174*U174/Z174)/2</f>
        <v>-4.0775949926741524E-5</v>
      </c>
      <c r="AG174" s="46">
        <f>-(1-D174)*(1-E174)*('Input-Output '!$H$23*W174*V174/Z174)</f>
        <v>-1.0478408216977257E-64</v>
      </c>
      <c r="AH174" s="86"/>
      <c r="AI174" s="86">
        <f t="shared" si="69"/>
        <v>-4.5237380792751583E-15</v>
      </c>
      <c r="AJ174" s="86">
        <f t="shared" si="70"/>
        <v>-1.0913076134829447E-63</v>
      </c>
      <c r="AK174" s="86">
        <f t="shared" si="71"/>
        <v>3.2084779736257708E-14</v>
      </c>
      <c r="AL174" s="86">
        <f t="shared" si="72"/>
        <v>1.9620280155663237E-15</v>
      </c>
      <c r="AM174" s="86">
        <f t="shared" si="73"/>
        <v>1.1081630156394694E-4</v>
      </c>
      <c r="AN174" s="86">
        <f t="shared" si="74"/>
        <v>1.0671637065136383E-63</v>
      </c>
    </row>
    <row r="175" spans="1:40" ht="15" hidden="1" customHeight="1">
      <c r="A175" s="46">
        <v>115</v>
      </c>
      <c r="B175" s="46">
        <f t="shared" si="49"/>
        <v>115</v>
      </c>
      <c r="C175" s="83">
        <f t="shared" si="76"/>
        <v>0.19166666666666668</v>
      </c>
      <c r="D175" s="83">
        <f t="shared" si="76"/>
        <v>0.6989964558487477</v>
      </c>
      <c r="E175" s="83">
        <f t="shared" si="76"/>
        <v>0.56120483835258117</v>
      </c>
      <c r="F175" s="84">
        <f t="shared" si="55"/>
        <v>831210.42506254965</v>
      </c>
      <c r="G175" s="84">
        <f t="shared" si="56"/>
        <v>831210.42506254965</v>
      </c>
      <c r="H175" s="84">
        <f t="shared" si="57"/>
        <v>3702367.4405251984</v>
      </c>
      <c r="I175" s="84">
        <f t="shared" si="58"/>
        <v>3702367.4405251984</v>
      </c>
      <c r="J175" s="84">
        <f t="shared" si="59"/>
        <v>811252.35491067357</v>
      </c>
      <c r="K175" s="84">
        <f t="shared" si="60"/>
        <v>811252.35491067357</v>
      </c>
      <c r="L175" s="84">
        <f t="shared" si="61"/>
        <v>102837267.70138891</v>
      </c>
      <c r="M175" s="84">
        <f t="shared" si="62"/>
        <v>75123.673611111124</v>
      </c>
      <c r="N175" s="84">
        <f t="shared" si="63"/>
        <v>-18735.563393783239</v>
      </c>
      <c r="O175" s="84">
        <f t="shared" si="64"/>
        <v>520.70630828954677</v>
      </c>
      <c r="P175" s="84">
        <f t="shared" si="65"/>
        <v>761.23918939927353</v>
      </c>
      <c r="Q175" s="84">
        <f t="shared" si="66"/>
        <v>28915.543444412302</v>
      </c>
      <c r="R175" s="84"/>
      <c r="S175" s="83">
        <f>((4/(1+'Input-Output '!$H$25))*(1-C175*A175)*(D175*EXP(-3*C175*A175)-(E175^2*EXP(-(3*C175+4)*A175))))-((4/(1+'Input-Output '!$H$25))*(1+C175*A175)*(EXP(-C175*A175)-(D175*E175^2*EXP(-(C175+4)*A175))))+((6*'Input-Output '!$H$25*C175*A175/(1+'Input-Output '!$H$25))*(EXP(-C175*A175)+(D175*E175^2*EXP(-(C175+4)*A175))-(D175*EXP(-3*C175*A175))-(E175^2*EXP(-(3*C175+4)*A175))))-(E175*H175*EXP(-(3*C175+2)*A175))-(E175*I175*EXP(-(C175+2)*A175))</f>
        <v>2.634822216130194E-8</v>
      </c>
      <c r="T175" s="85">
        <f t="shared" si="48"/>
        <v>5.3624052228511676E-9</v>
      </c>
      <c r="U175" s="85">
        <f t="shared" si="50"/>
        <v>-466.23461909192713</v>
      </c>
      <c r="V175" s="85">
        <f t="shared" si="67"/>
        <v>-4.1117638613179333E-58</v>
      </c>
      <c r="W175" s="83">
        <v>6.6988306139999995E-2</v>
      </c>
      <c r="X175" s="46">
        <f t="shared" si="53"/>
        <v>6.1650937385378288E-9</v>
      </c>
      <c r="Y175" s="46">
        <f t="shared" si="68"/>
        <v>-4.2031081988726665E-58</v>
      </c>
      <c r="Z175" s="85">
        <f t="shared" si="51"/>
        <v>-3887.9262616946321</v>
      </c>
      <c r="AA175" s="46"/>
      <c r="AB175" s="86">
        <f>-(1-D175)*('Input-Output '!$H$23*W175*X175/Z175)</f>
        <v>8.0360450280413911E-15</v>
      </c>
      <c r="AC175" s="86">
        <f>(1-D175)*(1-E175)*'Input-Output '!$H$23*W175*Y175/Z175</f>
        <v>2.4040033994283293E-64</v>
      </c>
      <c r="AD175" s="46">
        <f>('Input-Output '!$H$23*W175*S175/Z175)/2</f>
        <v>-5.704957179404751E-14</v>
      </c>
      <c r="AE175" s="46">
        <f>(1-D175)*('Input-Output '!$H$23*W175*T175/Z175)/2</f>
        <v>-3.4948803422132992E-15</v>
      </c>
      <c r="AF175" s="46">
        <f>-(1-D175)*('Input-Output '!$H$23*W175*U175/Z175)/2</f>
        <v>-3.0386256491398062E-4</v>
      </c>
      <c r="AG175" s="46">
        <f>-(1-D175)*(1-E175)*('Input-Output '!$H$23*W175*V175/Z175)</f>
        <v>-2.3517582304700315E-64</v>
      </c>
      <c r="AH175" s="86"/>
      <c r="AI175" s="86">
        <f t="shared" si="69"/>
        <v>4.676957024684951E-15</v>
      </c>
      <c r="AJ175" s="86">
        <f t="shared" si="70"/>
        <v>1.7376648168203798E-64</v>
      </c>
      <c r="AK175" s="86">
        <f t="shared" si="71"/>
        <v>-3.3200669453585276E-14</v>
      </c>
      <c r="AL175" s="86">
        <f t="shared" si="72"/>
        <v>-2.033651331646813E-15</v>
      </c>
      <c r="AM175" s="86">
        <f t="shared" si="73"/>
        <v>-1.7231925742036108E-4</v>
      </c>
      <c r="AN175" s="86">
        <f t="shared" si="74"/>
        <v>-1.6997995260838787E-64</v>
      </c>
    </row>
    <row r="176" spans="1:40" ht="15" hidden="1" customHeight="1">
      <c r="A176" s="46">
        <v>116</v>
      </c>
      <c r="B176" s="46">
        <f t="shared" si="49"/>
        <v>116</v>
      </c>
      <c r="C176" s="83">
        <f t="shared" si="76"/>
        <v>0.19166666666666668</v>
      </c>
      <c r="D176" s="83">
        <f t="shared" si="76"/>
        <v>0.6989964558487477</v>
      </c>
      <c r="E176" s="83">
        <f t="shared" si="76"/>
        <v>0.56120483835258117</v>
      </c>
      <c r="F176" s="84">
        <f t="shared" si="55"/>
        <v>852943.62430648936</v>
      </c>
      <c r="G176" s="84">
        <f t="shared" si="56"/>
        <v>852943.62430648936</v>
      </c>
      <c r="H176" s="84">
        <f t="shared" si="57"/>
        <v>3799446.0914817918</v>
      </c>
      <c r="I176" s="84">
        <f t="shared" si="58"/>
        <v>3799446.0914817918</v>
      </c>
      <c r="J176" s="84">
        <f t="shared" si="59"/>
        <v>832625.52131635591</v>
      </c>
      <c r="K176" s="84">
        <f t="shared" si="60"/>
        <v>832625.52131635591</v>
      </c>
      <c r="L176" s="84">
        <f t="shared" si="61"/>
        <v>106460528.68888889</v>
      </c>
      <c r="M176" s="84">
        <f t="shared" si="62"/>
        <v>76435.817777777789</v>
      </c>
      <c r="N176" s="84">
        <f t="shared" si="63"/>
        <v>-19067.714914178061</v>
      </c>
      <c r="O176" s="84">
        <f t="shared" si="64"/>
        <v>525.24182045139753</v>
      </c>
      <c r="P176" s="84">
        <f t="shared" si="65"/>
        <v>767.86629183164359</v>
      </c>
      <c r="Q176" s="84">
        <f t="shared" si="66"/>
        <v>29414.278825656864</v>
      </c>
      <c r="R176" s="84"/>
      <c r="S176" s="83">
        <f>((4/(1+'Input-Output '!$H$25))*(1-C176*A176)*(D176*EXP(-3*C176*A176)-(E176^2*EXP(-(3*C176+4)*A176))))-((4/(1+'Input-Output '!$H$25))*(1+C176*A176)*(EXP(-C176*A176)-(D176*E176^2*EXP(-(C176+4)*A176))))+((6*'Input-Output '!$H$25*C176*A176/(1+'Input-Output '!$H$25))*(EXP(-C176*A176)+(D176*E176^2*EXP(-(C176+4)*A176))-(D176*EXP(-3*C176*A176))-(E176^2*EXP(-(3*C176+4)*A176))))-(E176*H176*EXP(-(3*C176+2)*A176))-(E176*I176*EXP(-(C176+2)*A176))</f>
        <v>2.1942927941355922E-8</v>
      </c>
      <c r="T176" s="85">
        <f t="shared" si="48"/>
        <v>4.4694435392398734E-9</v>
      </c>
      <c r="U176" s="85">
        <f t="shared" si="50"/>
        <v>-474.27623521957281</v>
      </c>
      <c r="V176" s="85">
        <f t="shared" si="67"/>
        <v>-1.259822908433857E-58</v>
      </c>
      <c r="W176" s="83">
        <v>6.316887618E-2</v>
      </c>
      <c r="X176" s="46">
        <f t="shared" si="53"/>
        <v>5.1321287427515509E-9</v>
      </c>
      <c r="Y176" s="46">
        <f t="shared" si="68"/>
        <v>-1.2875655220279473E-58</v>
      </c>
      <c r="Z176" s="85">
        <f t="shared" si="51"/>
        <v>-3955.8520121750335</v>
      </c>
      <c r="AA176" s="46"/>
      <c r="AB176" s="86">
        <f>-(1-D176)*('Input-Output '!$H$23*W176*X176/Z176)</f>
        <v>6.1998667698692969E-15</v>
      </c>
      <c r="AC176" s="86">
        <f>(1-D176)*(1-E176)*'Input-Output '!$H$23*W176*Y176/Z176</f>
        <v>6.8252094521431465E-65</v>
      </c>
      <c r="AD176" s="46">
        <f>('Input-Output '!$H$23*W176*S176/Z176)/2</f>
        <v>-4.4032950457180565E-14</v>
      </c>
      <c r="AE176" s="46">
        <f>(1-D176)*('Input-Output '!$H$23*W176*T176/Z176)/2</f>
        <v>-2.6996550425471043E-15</v>
      </c>
      <c r="AF176" s="46">
        <f>-(1-D176)*('Input-Output '!$H$23*W176*U176/Z176)/2</f>
        <v>-2.8647464023866677E-4</v>
      </c>
      <c r="AG176" s="46">
        <f>-(1-D176)*(1-E176)*('Input-Output '!$H$23*W176*V176/Z176)</f>
        <v>-6.6781496363200968E-65</v>
      </c>
      <c r="AH176" s="86"/>
      <c r="AI176" s="86">
        <f t="shared" si="69"/>
        <v>7.117955898955344E-15</v>
      </c>
      <c r="AJ176" s="86">
        <f t="shared" si="70"/>
        <v>1.543262172321322E-64</v>
      </c>
      <c r="AK176" s="86">
        <f t="shared" si="71"/>
        <v>-5.0541261125614038E-14</v>
      </c>
      <c r="AL176" s="86">
        <f t="shared" si="72"/>
        <v>-3.097267692380202E-15</v>
      </c>
      <c r="AM176" s="86">
        <f t="shared" si="73"/>
        <v>-2.9516860257632369E-4</v>
      </c>
      <c r="AN176" s="86">
        <f t="shared" si="74"/>
        <v>-1.5097865970510206E-64</v>
      </c>
    </row>
    <row r="177" spans="1:40" ht="15" hidden="1" customHeight="1">
      <c r="A177" s="46">
        <v>117</v>
      </c>
      <c r="B177" s="46">
        <f t="shared" si="49"/>
        <v>117</v>
      </c>
      <c r="C177" s="83">
        <f t="shared" si="76"/>
        <v>0.19166666666666668</v>
      </c>
      <c r="D177" s="83">
        <f t="shared" si="76"/>
        <v>0.6989964558487477</v>
      </c>
      <c r="E177" s="83">
        <f t="shared" si="76"/>
        <v>0.56120483835258117</v>
      </c>
      <c r="F177" s="84">
        <f t="shared" si="55"/>
        <v>875052.31463739614</v>
      </c>
      <c r="G177" s="84">
        <f t="shared" si="56"/>
        <v>875052.31463739614</v>
      </c>
      <c r="H177" s="84">
        <f t="shared" si="57"/>
        <v>3898207.1052948111</v>
      </c>
      <c r="I177" s="84">
        <f t="shared" si="58"/>
        <v>3898207.1052948111</v>
      </c>
      <c r="J177" s="84">
        <f t="shared" si="59"/>
        <v>854370.96342530835</v>
      </c>
      <c r="K177" s="84">
        <f t="shared" si="60"/>
        <v>854370.96342530835</v>
      </c>
      <c r="L177" s="84">
        <f t="shared" si="61"/>
        <v>110178705.7325</v>
      </c>
      <c r="M177" s="84">
        <f t="shared" si="62"/>
        <v>77759.322500000009</v>
      </c>
      <c r="N177" s="84">
        <f t="shared" si="63"/>
        <v>-19402.784386453241</v>
      </c>
      <c r="O177" s="84">
        <f t="shared" si="64"/>
        <v>529.77733261324829</v>
      </c>
      <c r="P177" s="84">
        <f t="shared" si="65"/>
        <v>774.49339426401377</v>
      </c>
      <c r="Q177" s="84">
        <f t="shared" si="66"/>
        <v>29917.277797277493</v>
      </c>
      <c r="R177" s="84"/>
      <c r="S177" s="83">
        <f>((4/(1+'Input-Output '!$H$25))*(1-C177*A177)*(D177*EXP(-3*C177*A177)-(E177^2*EXP(-(3*C177+4)*A177))))-((4/(1+'Input-Output '!$H$25))*(1+C177*A177)*(EXP(-C177*A177)-(D177*E177^2*EXP(-(C177+4)*A177))))+((6*'Input-Output '!$H$25*C177*A177/(1+'Input-Output '!$H$25))*(EXP(-C177*A177)+(D177*E177^2*EXP(-(C177+4)*A177))-(D177*EXP(-3*C177*A177))-(E177^2*EXP(-(3*C177+4)*A177))))-(E177*H177*EXP(-(3*C177+2)*A177))-(E177*I177*EXP(-(C177+2)*A177))</f>
        <v>1.8272802846640418E-8</v>
      </c>
      <c r="T177" s="85">
        <f t="shared" si="48"/>
        <v>3.7248458845202743E-9</v>
      </c>
      <c r="U177" s="85">
        <f t="shared" si="50"/>
        <v>-482.38659753691991</v>
      </c>
      <c r="V177" s="85">
        <f t="shared" si="67"/>
        <v>-3.8597360503310096E-59</v>
      </c>
      <c r="W177" s="83">
        <v>1.557908163E-3</v>
      </c>
      <c r="X177" s="46">
        <f t="shared" si="53"/>
        <v>4.2719468712307184E-9</v>
      </c>
      <c r="Y177" s="46">
        <f t="shared" si="68"/>
        <v>-3.9439944323647955E-59</v>
      </c>
      <c r="Z177" s="85">
        <f t="shared" si="51"/>
        <v>-4024.3658643911954</v>
      </c>
      <c r="AA177" s="46"/>
      <c r="AB177" s="86">
        <f>-(1-D177)*('Input-Output '!$H$23*W177*X177/Z177)</f>
        <v>1.2510997565325799E-16</v>
      </c>
      <c r="AC177" s="86">
        <f>(1-D177)*(1-E177)*'Input-Output '!$H$23*W177*Y177/Z177</f>
        <v>5.0683222504113351E-67</v>
      </c>
      <c r="AD177" s="46">
        <f>('Input-Output '!$H$23*W177*S177/Z177)/2</f>
        <v>-8.8893429237879315E-16</v>
      </c>
      <c r="AE177" s="46">
        <f>(1-D177)*('Input-Output '!$H$23*W177*T177/Z177)/2</f>
        <v>-5.4543676685545241E-17</v>
      </c>
      <c r="AF177" s="46">
        <f>-(1-D177)*('Input-Output '!$H$23*W177*U177/Z177)/2</f>
        <v>-7.0636851642205934E-6</v>
      </c>
      <c r="AG177" s="46">
        <f>-(1-D177)*(1-E177)*('Input-Output '!$H$23*W177*V177/Z177)</f>
        <v>-4.9600440467351096E-67</v>
      </c>
      <c r="AH177" s="86"/>
      <c r="AI177" s="86">
        <f t="shared" si="69"/>
        <v>3.1624883727612776E-15</v>
      </c>
      <c r="AJ177" s="86">
        <f t="shared" si="70"/>
        <v>3.43794633732363E-65</v>
      </c>
      <c r="AK177" s="86">
        <f t="shared" si="71"/>
        <v>-2.2460942374779679E-14</v>
      </c>
      <c r="AL177" s="86">
        <f t="shared" si="72"/>
        <v>-1.3770993596163248E-15</v>
      </c>
      <c r="AM177" s="86">
        <f t="shared" si="73"/>
        <v>-1.4676916270144367E-4</v>
      </c>
      <c r="AN177" s="86">
        <f t="shared" si="74"/>
        <v>-3.3638750383937238E-65</v>
      </c>
    </row>
    <row r="178" spans="1:40" ht="15" hidden="1" customHeight="1">
      <c r="A178" s="46">
        <v>118</v>
      </c>
      <c r="B178" s="46">
        <f t="shared" si="49"/>
        <v>118</v>
      </c>
      <c r="C178" s="83">
        <f t="shared" si="76"/>
        <v>0.19166666666666668</v>
      </c>
      <c r="D178" s="83">
        <f t="shared" si="76"/>
        <v>0.6989964558487477</v>
      </c>
      <c r="E178" s="83">
        <f t="shared" si="76"/>
        <v>0.56120483835258117</v>
      </c>
      <c r="F178" s="84">
        <f t="shared" si="55"/>
        <v>897539.71143896657</v>
      </c>
      <c r="G178" s="84">
        <f t="shared" si="56"/>
        <v>897539.71143896657</v>
      </c>
      <c r="H178" s="84">
        <f t="shared" si="57"/>
        <v>3998664.9350569947</v>
      </c>
      <c r="I178" s="84">
        <f t="shared" si="58"/>
        <v>3998664.9350569947</v>
      </c>
      <c r="J178" s="84">
        <f t="shared" si="59"/>
        <v>876491.89662122785</v>
      </c>
      <c r="K178" s="84">
        <f t="shared" si="60"/>
        <v>876491.89662122785</v>
      </c>
      <c r="L178" s="84">
        <f t="shared" si="61"/>
        <v>113993442.2588889</v>
      </c>
      <c r="M178" s="84">
        <f t="shared" si="62"/>
        <v>79094.18777777777</v>
      </c>
      <c r="N178" s="84">
        <f t="shared" si="63"/>
        <v>-19740.77181060877</v>
      </c>
      <c r="O178" s="84">
        <f t="shared" si="64"/>
        <v>534.31284477509917</v>
      </c>
      <c r="P178" s="84">
        <f t="shared" si="65"/>
        <v>781.12049669638395</v>
      </c>
      <c r="Q178" s="84">
        <f t="shared" si="66"/>
        <v>30424.540359274193</v>
      </c>
      <c r="R178" s="84"/>
      <c r="S178" s="83">
        <f>((4/(1+'Input-Output '!$H$25))*(1-C178*A178)*(D178*EXP(-3*C178*A178)-(E178^2*EXP(-(3*C178+4)*A178))))-((4/(1+'Input-Output '!$H$25))*(1+C178*A178)*(EXP(-C178*A178)-(D178*E178^2*EXP(-(C178+4)*A178))))+((6*'Input-Output '!$H$25*C178*A178/(1+'Input-Output '!$H$25))*(EXP(-C178*A178)+(D178*E178^2*EXP(-(C178+4)*A178))-(D178*EXP(-3*C178*A178))-(E178^2*EXP(-(3*C178+4)*A178))))-(E178*H178*EXP(-(3*C178+2)*A178))-(E178*I178*EXP(-(C178+2)*A178))</f>
        <v>1.5215409688314169E-8</v>
      </c>
      <c r="T178" s="85">
        <f t="shared" si="48"/>
        <v>3.1040229017973955E-9</v>
      </c>
      <c r="U178" s="85">
        <f t="shared" si="50"/>
        <v>-490.56570604396853</v>
      </c>
      <c r="V178" s="85">
        <f t="shared" si="67"/>
        <v>-1.1824235044736485E-59</v>
      </c>
      <c r="W178" s="83">
        <v>-6.09548429E-2</v>
      </c>
      <c r="X178" s="46">
        <f t="shared" si="53"/>
        <v>3.5556996377097082E-9</v>
      </c>
      <c r="Y178" s="46">
        <f t="shared" si="68"/>
        <v>-1.2080140095602492E-59</v>
      </c>
      <c r="Z178" s="85">
        <f t="shared" si="51"/>
        <v>-4093.4678183431174</v>
      </c>
      <c r="AA178" s="46"/>
      <c r="AB178" s="86">
        <f>-(1-D178)*('Input-Output '!$H$23*W178*X178/Z178)</f>
        <v>-4.0055633405405115E-15</v>
      </c>
      <c r="AC178" s="86">
        <f>(1-D178)*(1-E178)*'Input-Output '!$H$23*W178*Y178/Z178</f>
        <v>-5.9713473874470865E-66</v>
      </c>
      <c r="AD178" s="46">
        <f>('Input-Output '!$H$23*W178*S178/Z178)/2</f>
        <v>2.8472170910239693E-14</v>
      </c>
      <c r="AE178" s="46">
        <f>(1-D178)*('Input-Output '!$H$23*W178*T178/Z178)/2</f>
        <v>1.7483704489232932E-15</v>
      </c>
      <c r="AF178" s="46">
        <f>-(1-D178)*('Input-Output '!$H$23*W178*U178/Z178)/2</f>
        <v>2.7631580398643864E-4</v>
      </c>
      <c r="AG178" s="46">
        <f>-(1-D178)*(1-E178)*('Input-Output '!$H$23*W178*V178/Z178)</f>
        <v>5.8448506792276587E-66</v>
      </c>
      <c r="AH178" s="86"/>
      <c r="AI178" s="86">
        <f t="shared" si="69"/>
        <v>-1.9402266824436266E-15</v>
      </c>
      <c r="AJ178" s="86">
        <f t="shared" si="70"/>
        <v>-2.7322575812029766E-66</v>
      </c>
      <c r="AK178" s="86">
        <f t="shared" si="71"/>
        <v>1.3791618308930451E-14</v>
      </c>
      <c r="AL178" s="86">
        <f t="shared" si="72"/>
        <v>8.4691338611887393E-16</v>
      </c>
      <c r="AM178" s="86">
        <f t="shared" si="73"/>
        <v>1.3462605941110903E-4</v>
      </c>
      <c r="AN178" s="86">
        <f t="shared" si="74"/>
        <v>2.6744231372770737E-66</v>
      </c>
    </row>
    <row r="179" spans="1:40" ht="15" hidden="1" customHeight="1">
      <c r="A179" s="46">
        <v>119</v>
      </c>
      <c r="B179" s="46">
        <f t="shared" si="49"/>
        <v>119</v>
      </c>
      <c r="C179" s="83">
        <f t="shared" si="76"/>
        <v>0.19166666666666668</v>
      </c>
      <c r="D179" s="83">
        <f t="shared" si="76"/>
        <v>0.6989964558487477</v>
      </c>
      <c r="E179" s="83">
        <f t="shared" si="76"/>
        <v>0.56120483835258117</v>
      </c>
      <c r="F179" s="84">
        <f t="shared" si="55"/>
        <v>920409.03009489796</v>
      </c>
      <c r="G179" s="84">
        <f t="shared" si="56"/>
        <v>920409.03009489796</v>
      </c>
      <c r="H179" s="84">
        <f t="shared" si="57"/>
        <v>4100834.0338610802</v>
      </c>
      <c r="I179" s="84">
        <f t="shared" si="58"/>
        <v>4100834.0338610802</v>
      </c>
      <c r="J179" s="84">
        <f t="shared" si="59"/>
        <v>898991.53628781112</v>
      </c>
      <c r="K179" s="84">
        <f t="shared" si="60"/>
        <v>898991.53628781112</v>
      </c>
      <c r="L179" s="84">
        <f t="shared" si="61"/>
        <v>117906395.8013889</v>
      </c>
      <c r="M179" s="84">
        <f t="shared" si="62"/>
        <v>80440.413611111115</v>
      </c>
      <c r="N179" s="84">
        <f t="shared" si="63"/>
        <v>-20081.677186644647</v>
      </c>
      <c r="O179" s="84">
        <f t="shared" si="64"/>
        <v>538.84835693694981</v>
      </c>
      <c r="P179" s="84">
        <f t="shared" si="65"/>
        <v>787.74759912875402</v>
      </c>
      <c r="Q179" s="84">
        <f t="shared" si="66"/>
        <v>30936.066511646968</v>
      </c>
      <c r="R179" s="84"/>
      <c r="S179" s="83">
        <f>((4/(1+'Input-Output '!$H$25))*(1-C179*A179)*(D179*EXP(-3*C179*A179)-(E179^2*EXP(-(3*C179+4)*A179))))-((4/(1+'Input-Output '!$H$25))*(1+C179*A179)*(EXP(-C179*A179)-(D179*E179^2*EXP(-(C179+4)*A179))))+((6*'Input-Output '!$H$25*C179*A179/(1+'Input-Output '!$H$25))*(EXP(-C179*A179)+(D179*E179^2*EXP(-(C179+4)*A179))-(D179*EXP(-3*C179*A179))-(E179^2*EXP(-(3*C179+4)*A179))))-(E179*H179*EXP(-(3*C179+2)*A179))-(E179*I179*EXP(-(C179+2)*A179))</f>
        <v>1.2668656727406408E-8</v>
      </c>
      <c r="T179" s="85">
        <f t="shared" si="48"/>
        <v>2.5864494102343539E-9</v>
      </c>
      <c r="U179" s="85">
        <f t="shared" si="50"/>
        <v>-498.81356074071874</v>
      </c>
      <c r="V179" s="85">
        <f t="shared" si="67"/>
        <v>-3.6220663695440068E-60</v>
      </c>
      <c r="W179" s="83">
        <v>-6.7138250460000007E-2</v>
      </c>
      <c r="X179" s="46">
        <f t="shared" si="53"/>
        <v>2.9593456007367036E-9</v>
      </c>
      <c r="Y179" s="46">
        <f t="shared" si="68"/>
        <v>-3.6997884827368208E-60</v>
      </c>
      <c r="Z179" s="85">
        <f t="shared" si="51"/>
        <v>-4163.1578740308014</v>
      </c>
      <c r="AA179" s="46"/>
      <c r="AB179" s="86">
        <f>-(1-D179)*('Input-Output '!$H$23*W179*X179/Z179)</f>
        <v>-3.6104765292555213E-15</v>
      </c>
      <c r="AC179" s="86">
        <f>(1-D179)*(1-E179)*'Input-Output '!$H$23*W179*Y179/Z179</f>
        <v>-1.9806492150532031E-66</v>
      </c>
      <c r="AD179" s="46">
        <f>('Input-Output '!$H$23*W179*S179/Z179)/2</f>
        <v>2.5674252232948206E-14</v>
      </c>
      <c r="AE179" s="46">
        <f>(1-D179)*('Input-Output '!$H$23*W179*T179/Z179)/2</f>
        <v>1.5777668697149175E-15</v>
      </c>
      <c r="AF179" s="46">
        <f>-(1-D179)*('Input-Output '!$H$23*W179*U179/Z179)/2</f>
        <v>3.0428258414299538E-4</v>
      </c>
      <c r="AG179" s="46">
        <f>-(1-D179)*(1-E179)*('Input-Output '!$H$23*W179*V179/Z179)</f>
        <v>1.9390413655218295E-66</v>
      </c>
      <c r="AH179" s="86"/>
      <c r="AI179" s="86">
        <f t="shared" si="69"/>
        <v>-3.8080199348980168E-15</v>
      </c>
      <c r="AJ179" s="86">
        <f t="shared" si="70"/>
        <v>-3.9759983012501447E-66</v>
      </c>
      <c r="AK179" s="86">
        <f t="shared" si="71"/>
        <v>2.707321157159395E-14</v>
      </c>
      <c r="AL179" s="86">
        <f t="shared" si="72"/>
        <v>1.6630686593191052E-15</v>
      </c>
      <c r="AM179" s="86">
        <f t="shared" si="73"/>
        <v>2.9029919406471703E-4</v>
      </c>
      <c r="AN179" s="86">
        <f t="shared" si="74"/>
        <v>3.8919460223747439E-66</v>
      </c>
    </row>
    <row r="180" spans="1:40" ht="15" hidden="1" customHeight="1">
      <c r="A180" s="46">
        <v>120</v>
      </c>
      <c r="B180" s="46">
        <f t="shared" si="49"/>
        <v>120</v>
      </c>
      <c r="C180" s="83">
        <f t="shared" si="76"/>
        <v>0.19166666666666668</v>
      </c>
      <c r="D180" s="83">
        <f t="shared" si="76"/>
        <v>0.6989964558487477</v>
      </c>
      <c r="E180" s="83">
        <f t="shared" si="76"/>
        <v>0.56120483835258117</v>
      </c>
      <c r="F180" s="84">
        <f t="shared" si="55"/>
        <v>943663.48598888703</v>
      </c>
      <c r="G180" s="84">
        <f t="shared" si="56"/>
        <v>943663.48598888703</v>
      </c>
      <c r="H180" s="84">
        <f t="shared" si="57"/>
        <v>4204728.8547998071</v>
      </c>
      <c r="I180" s="84">
        <f t="shared" si="58"/>
        <v>4204728.8547998071</v>
      </c>
      <c r="J180" s="84">
        <f t="shared" si="59"/>
        <v>921873.09780875524</v>
      </c>
      <c r="K180" s="84">
        <f t="shared" si="60"/>
        <v>921873.09780875524</v>
      </c>
      <c r="L180" s="84">
        <f t="shared" si="61"/>
        <v>121919238.00000001</v>
      </c>
      <c r="M180" s="84">
        <f t="shared" si="62"/>
        <v>81798</v>
      </c>
      <c r="N180" s="84">
        <f t="shared" si="63"/>
        <v>-20425.500514560877</v>
      </c>
      <c r="O180" s="84">
        <f t="shared" si="64"/>
        <v>543.38386909880069</v>
      </c>
      <c r="P180" s="84">
        <f t="shared" si="65"/>
        <v>794.37470156112431</v>
      </c>
      <c r="Q180" s="84">
        <f t="shared" si="66"/>
        <v>31451.856254395811</v>
      </c>
      <c r="R180" s="84"/>
      <c r="S180" s="83">
        <f>((4/(1+'Input-Output '!$H$25))*(1-C180*A180)*(D180*EXP(-3*C180*A180)-(E180^2*EXP(-(3*C180+4)*A180))))-((4/(1+'Input-Output '!$H$25))*(1+C180*A180)*(EXP(-C180*A180)-(D180*E180^2*EXP(-(C180+4)*A180))))+((6*'Input-Output '!$H$25*C180*A180/(1+'Input-Output '!$H$25))*(EXP(-C180*A180)+(D180*E180^2*EXP(-(C180+4)*A180))-(D180*EXP(-3*C180*A180))-(E180^2*EXP(-(3*C180+4)*A180))))-(E180*H180*EXP(-(3*C180+2)*A180))-(E180*I180*EXP(-(C180+2)*A180))</f>
        <v>1.0547425189357504E-8</v>
      </c>
      <c r="T180" s="85">
        <f t="shared" si="48"/>
        <v>2.1549947226573969E-9</v>
      </c>
      <c r="U180" s="85">
        <f t="shared" si="50"/>
        <v>-507.13016162717037</v>
      </c>
      <c r="V180" s="85">
        <f t="shared" si="67"/>
        <v>-1.1094511904300829E-60</v>
      </c>
      <c r="W180" s="83">
        <v>-1.180521143E-2</v>
      </c>
      <c r="X180" s="46">
        <f t="shared" si="53"/>
        <v>2.4628511116084537E-9</v>
      </c>
      <c r="Y180" s="46">
        <f t="shared" si="68"/>
        <v>-1.1330565349073188E-60</v>
      </c>
      <c r="Z180" s="85">
        <f t="shared" si="51"/>
        <v>-4233.4360314542473</v>
      </c>
      <c r="AA180" s="46"/>
      <c r="AB180" s="86">
        <f>-(1-D180)*('Input-Output '!$H$23*W180*X180/Z180)</f>
        <v>-5.1956588356464069E-16</v>
      </c>
      <c r="AC180" s="86">
        <f>(1-D180)*(1-E180)*'Input-Output '!$H$23*W180*Y180/Z180</f>
        <v>-1.0488560274524432E-67</v>
      </c>
      <c r="AD180" s="46">
        <f>('Input-Output '!$H$23*W180*S180/Z180)/2</f>
        <v>3.6961306742289518E-15</v>
      </c>
      <c r="AE180" s="46">
        <f>(1-D180)*('Input-Output '!$H$23*W180*T180/Z180)/2</f>
        <v>2.2731007405953026E-16</v>
      </c>
      <c r="AF180" s="46">
        <f>-(1-D180)*('Input-Output '!$H$23*W180*U180/Z180)/2</f>
        <v>5.3492379069561333E-5</v>
      </c>
      <c r="AG180" s="46">
        <f>-(1-D180)*(1-E180)*('Input-Output '!$H$23*W180*V180/Z180)</f>
        <v>1.0270048602138506E-67</v>
      </c>
      <c r="AH180" s="86"/>
      <c r="AI180" s="86">
        <f t="shared" si="69"/>
        <v>-2.0650212064100809E-15</v>
      </c>
      <c r="AJ180" s="86">
        <f t="shared" si="70"/>
        <v>-1.0427674088992237E-66</v>
      </c>
      <c r="AK180" s="86">
        <f t="shared" si="71"/>
        <v>1.468519145358858E-14</v>
      </c>
      <c r="AL180" s="86">
        <f t="shared" si="72"/>
        <v>9.0253847188722384E-16</v>
      </c>
      <c r="AM180" s="86">
        <f t="shared" si="73"/>
        <v>1.7888748160627835E-4</v>
      </c>
      <c r="AN180" s="86">
        <f t="shared" si="74"/>
        <v>1.0208709257716073E-66</v>
      </c>
    </row>
    <row r="181" spans="1:40" ht="15" hidden="1" customHeight="1">
      <c r="A181" s="46">
        <v>121</v>
      </c>
      <c r="B181" s="46">
        <f t="shared" si="49"/>
        <v>121</v>
      </c>
      <c r="C181" s="83">
        <f t="shared" si="76"/>
        <v>0.19166666666666668</v>
      </c>
      <c r="D181" s="83">
        <f t="shared" si="76"/>
        <v>0.6989964558487477</v>
      </c>
      <c r="E181" s="83">
        <f t="shared" si="76"/>
        <v>0.56120483835258117</v>
      </c>
      <c r="F181" s="84">
        <f t="shared" si="55"/>
        <v>967306.29450463085</v>
      </c>
      <c r="G181" s="84">
        <f t="shared" si="56"/>
        <v>967306.29450463085</v>
      </c>
      <c r="H181" s="84">
        <f t="shared" si="57"/>
        <v>4310363.8509659134</v>
      </c>
      <c r="I181" s="84">
        <f t="shared" si="58"/>
        <v>4310363.8509659134</v>
      </c>
      <c r="J181" s="84">
        <f t="shared" si="59"/>
        <v>945139.79656775703</v>
      </c>
      <c r="K181" s="84">
        <f t="shared" si="60"/>
        <v>945139.79656775703</v>
      </c>
      <c r="L181" s="84">
        <f t="shared" si="61"/>
        <v>126033654.6013889</v>
      </c>
      <c r="M181" s="84">
        <f t="shared" si="62"/>
        <v>83166.946944444455</v>
      </c>
      <c r="N181" s="84">
        <f t="shared" si="63"/>
        <v>-20772.241794357462</v>
      </c>
      <c r="O181" s="84">
        <f t="shared" si="64"/>
        <v>547.91938126065156</v>
      </c>
      <c r="P181" s="84">
        <f t="shared" si="65"/>
        <v>801.00180399349449</v>
      </c>
      <c r="Q181" s="84">
        <f t="shared" si="66"/>
        <v>31971.909587520724</v>
      </c>
      <c r="R181" s="84"/>
      <c r="S181" s="83">
        <f>((4/(1+'Input-Output '!$H$25))*(1-C181*A181)*(D181*EXP(-3*C181*A181)-(E181^2*EXP(-(3*C181+4)*A181))))-((4/(1+'Input-Output '!$H$25))*(1+C181*A181)*(EXP(-C181*A181)-(D181*E181^2*EXP(-(C181+4)*A181))))+((6*'Input-Output '!$H$25*C181*A181/(1+'Input-Output '!$H$25))*(EXP(-C181*A181)+(D181*E181^2*EXP(-(C181+4)*A181))-(D181*EXP(-3*C181*A181))-(E181^2*EXP(-(3*C181+4)*A181))))-(E181*H181*EXP(-(3*C181+2)*A181))-(E181*I181*EXP(-(C181+2)*A181))</f>
        <v>8.7807542809775628E-9</v>
      </c>
      <c r="T181" s="85">
        <f t="shared" si="48"/>
        <v>1.7953629335944171E-9</v>
      </c>
      <c r="U181" s="85">
        <f t="shared" si="50"/>
        <v>-515.51550870332346</v>
      </c>
      <c r="V181" s="85">
        <f t="shared" si="67"/>
        <v>-3.3980438190746503E-61</v>
      </c>
      <c r="W181" s="83">
        <v>5.3876609669999999E-2</v>
      </c>
      <c r="X181" s="46">
        <f t="shared" si="53"/>
        <v>2.0495236320191086E-9</v>
      </c>
      <c r="Y181" s="46">
        <f t="shared" si="68"/>
        <v>-3.4697367086525008E-61</v>
      </c>
      <c r="Z181" s="85">
        <f t="shared" si="51"/>
        <v>-4304.3022906134538</v>
      </c>
      <c r="AA181" s="46"/>
      <c r="AB181" s="86">
        <f>-(1-D181)*('Input-Output '!$H$23*W181*X181/Z181)</f>
        <v>1.9407613078217296E-15</v>
      </c>
      <c r="AC181" s="86">
        <f>(1-D181)*(1-E181)*'Input-Output '!$H$23*W181*Y181/Z181</f>
        <v>1.4417087887621352E-67</v>
      </c>
      <c r="AD181" s="46">
        <f>('Input-Output '!$H$23*W181*S181/Z181)/2</f>
        <v>-1.3811772433486448E-14</v>
      </c>
      <c r="AE181" s="46">
        <f>(1-D181)*('Input-Output '!$H$23*W181*T181/Z181)/2</f>
        <v>-8.50044093315649E-16</v>
      </c>
      <c r="AF181" s="46">
        <f>-(1-D181)*('Input-Output '!$H$23*W181*U181/Z181)/2</f>
        <v>-2.440792917054099E-4</v>
      </c>
      <c r="AG181" s="46">
        <f>-(1-D181)*(1-E181)*('Input-Output '!$H$23*W181*V181/Z181)</f>
        <v>-1.411919707435477E-67</v>
      </c>
      <c r="AH181" s="86"/>
      <c r="AI181" s="86">
        <f t="shared" si="69"/>
        <v>7.105977121285445E-16</v>
      </c>
      <c r="AJ181" s="86">
        <f t="shared" si="70"/>
        <v>1.9642638065484599E-68</v>
      </c>
      <c r="AK181" s="86">
        <f t="shared" si="71"/>
        <v>-5.0578208796287483E-15</v>
      </c>
      <c r="AL181" s="86">
        <f t="shared" si="72"/>
        <v>-3.1136700962805939E-16</v>
      </c>
      <c r="AM181" s="86">
        <f t="shared" si="73"/>
        <v>-9.529345631792428E-5</v>
      </c>
      <c r="AN181" s="86">
        <f t="shared" si="74"/>
        <v>-1.9245742361081318E-68</v>
      </c>
    </row>
    <row r="182" spans="1:40" ht="15" hidden="1" customHeight="1">
      <c r="A182" s="46">
        <v>122</v>
      </c>
      <c r="B182" s="46">
        <f t="shared" si="49"/>
        <v>122</v>
      </c>
      <c r="C182" s="83">
        <f t="shared" si="76"/>
        <v>0.19166666666666668</v>
      </c>
      <c r="D182" s="83">
        <f t="shared" si="76"/>
        <v>0.6989964558487477</v>
      </c>
      <c r="E182" s="83">
        <f t="shared" si="76"/>
        <v>0.56120483835258117</v>
      </c>
      <c r="F182" s="84">
        <f t="shared" si="55"/>
        <v>991340.67102582613</v>
      </c>
      <c r="G182" s="84">
        <f t="shared" si="56"/>
        <v>991340.67102582613</v>
      </c>
      <c r="H182" s="84">
        <f t="shared" si="57"/>
        <v>4417753.4754521381</v>
      </c>
      <c r="I182" s="84">
        <f t="shared" si="58"/>
        <v>4417753.4754521381</v>
      </c>
      <c r="J182" s="84">
        <f t="shared" si="59"/>
        <v>968794.84794851346</v>
      </c>
      <c r="K182" s="84">
        <f t="shared" si="60"/>
        <v>968794.84794851346</v>
      </c>
      <c r="L182" s="84">
        <f t="shared" si="61"/>
        <v>130251345.4588889</v>
      </c>
      <c r="M182" s="84">
        <f t="shared" si="62"/>
        <v>84547.254444444436</v>
      </c>
      <c r="N182" s="84">
        <f t="shared" si="63"/>
        <v>-21121.901026034393</v>
      </c>
      <c r="O182" s="84">
        <f t="shared" si="64"/>
        <v>552.45489342250221</v>
      </c>
      <c r="P182" s="84">
        <f t="shared" si="65"/>
        <v>807.62890642586456</v>
      </c>
      <c r="Q182" s="84">
        <f t="shared" si="66"/>
        <v>32496.226511021709</v>
      </c>
      <c r="R182" s="84"/>
      <c r="S182" s="83">
        <f>((4/(1+'Input-Output '!$H$25))*(1-C182*A182)*(D182*EXP(-3*C182*A182)-(E182^2*EXP(-(3*C182+4)*A182))))-((4/(1+'Input-Output '!$H$25))*(1+C182*A182)*(EXP(-C182*A182)-(D182*E182^2*EXP(-(C182+4)*A182))))+((6*'Input-Output '!$H$25*C182*A182/(1+'Input-Output '!$H$25))*(EXP(-C182*A182)+(D182*E182^2*EXP(-(C182+4)*A182))-(D182*EXP(-3*C182*A182))-(E182^2*EXP(-(3*C182+4)*A182))))-(E182*H182*EXP(-(3*C182+2)*A182))-(E182*I182*EXP(-(C182+2)*A182))</f>
        <v>7.3094918294428345E-9</v>
      </c>
      <c r="T182" s="85">
        <f t="shared" si="48"/>
        <v>1.4956251889365001E-9</v>
      </c>
      <c r="U182" s="85">
        <f t="shared" si="50"/>
        <v>-523.96960196917803</v>
      </c>
      <c r="V182" s="85">
        <f t="shared" si="67"/>
        <v>-1.040684880862927E-61</v>
      </c>
      <c r="W182" s="83">
        <v>6.9690572460000003E-2</v>
      </c>
      <c r="X182" s="46">
        <f t="shared" si="53"/>
        <v>1.7054556908917378E-9</v>
      </c>
      <c r="Y182" s="46">
        <f t="shared" si="68"/>
        <v>-1.0624590617946167E-61</v>
      </c>
      <c r="Z182" s="85">
        <f t="shared" si="51"/>
        <v>-4375.75665150842</v>
      </c>
      <c r="AA182" s="46"/>
      <c r="AB182" s="86">
        <f>-(1-D182)*('Input-Output '!$H$23*W182*X182/Z182)</f>
        <v>2.0548636575946816E-15</v>
      </c>
      <c r="AC182" s="86">
        <f>(1-D182)*(1-E182)*'Input-Output '!$H$23*W182*Y182/Z182</f>
        <v>5.6171575598434244E-68</v>
      </c>
      <c r="AD182" s="46">
        <f>('Input-Output '!$H$23*W182*S182/Z182)/2</f>
        <v>-1.4629455115178422E-14</v>
      </c>
      <c r="AE182" s="46">
        <f>(1-D182)*('Input-Output '!$H$23*W182*T182/Z182)/2</f>
        <v>-9.0102189770812601E-16</v>
      </c>
      <c r="AF182" s="46">
        <f>-(1-D182)*('Input-Output '!$H$23*W182*U182/Z182)/2</f>
        <v>-3.1565935676928787E-4</v>
      </c>
      <c r="AG182" s="46">
        <f>-(1-D182)*(1-E182)*('Input-Output '!$H$23*W182*V182/Z182)</f>
        <v>-5.5020387666324698E-68</v>
      </c>
      <c r="AH182" s="86"/>
      <c r="AI182" s="86">
        <f t="shared" si="69"/>
        <v>1.9978124827082056E-15</v>
      </c>
      <c r="AJ182" s="86">
        <f t="shared" si="70"/>
        <v>1.0017122723732389E-67</v>
      </c>
      <c r="AK182" s="86">
        <f t="shared" si="71"/>
        <v>-1.4220613774332433E-14</v>
      </c>
      <c r="AL182" s="86">
        <f t="shared" si="72"/>
        <v>-8.7553299551188751E-16</v>
      </c>
      <c r="AM182" s="86">
        <f t="shared" si="73"/>
        <v>-2.7986932423734886E-4</v>
      </c>
      <c r="AN182" s="86">
        <f t="shared" si="74"/>
        <v>-9.8106179204936195E-68</v>
      </c>
    </row>
    <row r="183" spans="1:40" ht="15" hidden="1" customHeight="1">
      <c r="A183" s="46">
        <v>123</v>
      </c>
      <c r="B183" s="46">
        <f t="shared" si="49"/>
        <v>123</v>
      </c>
      <c r="C183" s="83">
        <f t="shared" si="76"/>
        <v>0.19166666666666668</v>
      </c>
      <c r="D183" s="83">
        <f t="shared" si="76"/>
        <v>0.6989964558487477</v>
      </c>
      <c r="E183" s="83">
        <f t="shared" si="76"/>
        <v>0.56120483835258117</v>
      </c>
      <c r="F183" s="84">
        <f t="shared" si="55"/>
        <v>1015769.8309361696</v>
      </c>
      <c r="G183" s="84">
        <f t="shared" si="56"/>
        <v>1015769.8309361696</v>
      </c>
      <c r="H183" s="84">
        <f t="shared" si="57"/>
        <v>4526912.1813512184</v>
      </c>
      <c r="I183" s="84">
        <f t="shared" si="58"/>
        <v>4526912.1813512184</v>
      </c>
      <c r="J183" s="84">
        <f t="shared" si="59"/>
        <v>992841.46733472135</v>
      </c>
      <c r="K183" s="84">
        <f t="shared" si="60"/>
        <v>992841.46733472135</v>
      </c>
      <c r="L183" s="84">
        <f t="shared" si="61"/>
        <v>134574024.5325</v>
      </c>
      <c r="M183" s="84">
        <f t="shared" si="62"/>
        <v>85938.922500000001</v>
      </c>
      <c r="N183" s="84">
        <f t="shared" si="63"/>
        <v>-21474.478209591682</v>
      </c>
      <c r="O183" s="84">
        <f t="shared" si="64"/>
        <v>556.99040558435308</v>
      </c>
      <c r="P183" s="84">
        <f t="shared" si="65"/>
        <v>814.25600885823474</v>
      </c>
      <c r="Q183" s="84">
        <f t="shared" si="66"/>
        <v>33024.807024898764</v>
      </c>
      <c r="R183" s="84"/>
      <c r="S183" s="83">
        <f>((4/(1+'Input-Output '!$H$25))*(1-C183*A183)*(D183*EXP(-3*C183*A183)-(E183^2*EXP(-(3*C183+4)*A183))))-((4/(1+'Input-Output '!$H$25))*(1+C183*A183)*(EXP(-C183*A183)-(D183*E183^2*EXP(-(C183+4)*A183))))+((6*'Input-Output '!$H$25*C183*A183/(1+'Input-Output '!$H$25))*(EXP(-C183*A183)+(D183*E183^2*EXP(-(C183+4)*A183))-(D183*EXP(-3*C183*A183))-(E183^2*EXP(-(3*C183+4)*A183))))-(E183*H183*EXP(-(3*C183+2)*A183))-(E183*I183*EXP(-(C183+2)*A183))</f>
        <v>6.0843337539965783E-9</v>
      </c>
      <c r="T183" s="85">
        <f t="shared" si="48"/>
        <v>1.2458288780758592E-9</v>
      </c>
      <c r="U183" s="85">
        <f t="shared" si="50"/>
        <v>-532.49244142473424</v>
      </c>
      <c r="V183" s="85">
        <f t="shared" si="67"/>
        <v>-3.1869813058774725E-62</v>
      </c>
      <c r="W183" s="83">
        <v>2.1567351500000002E-2</v>
      </c>
      <c r="X183" s="46">
        <f t="shared" si="53"/>
        <v>1.4190611670319462E-9</v>
      </c>
      <c r="Y183" s="46">
        <f t="shared" si="68"/>
        <v>-3.2531126834851669E-62</v>
      </c>
      <c r="Z183" s="85">
        <f t="shared" si="51"/>
        <v>-4447.7991141391485</v>
      </c>
      <c r="AA183" s="46"/>
      <c r="AB183" s="86">
        <f>-(1-D183)*('Input-Output '!$H$23*W183*X183/Z183)</f>
        <v>5.2056440461410593E-16</v>
      </c>
      <c r="AC183" s="86">
        <f>(1-D183)*(1-E183)*'Input-Output '!$H$23*W183*Y183/Z183</f>
        <v>5.2364177930401298E-69</v>
      </c>
      <c r="AD183" s="46">
        <f>('Input-Output '!$H$23*W183*S183/Z183)/2</f>
        <v>-3.7075308805035027E-15</v>
      </c>
      <c r="AE183" s="46">
        <f>(1-D183)*('Input-Output '!$H$23*W183*T183/Z183)/2</f>
        <v>-2.2850817964495084E-16</v>
      </c>
      <c r="AF183" s="46">
        <f>-(1-D183)*('Input-Output '!$H$23*W183*U183/Z183)/2</f>
        <v>-9.766901426509761E-5</v>
      </c>
      <c r="AG183" s="46">
        <f>-(1-D183)*(1-E183)*('Input-Output '!$H$23*W183*V183/Z183)</f>
        <v>-5.1299685070559162E-69</v>
      </c>
      <c r="AH183" s="86"/>
      <c r="AI183" s="86">
        <f t="shared" si="69"/>
        <v>1.2877140311043937E-15</v>
      </c>
      <c r="AJ183" s="86">
        <f t="shared" si="70"/>
        <v>3.0703996695737188E-68</v>
      </c>
      <c r="AK183" s="86">
        <f t="shared" si="71"/>
        <v>-9.1684929978409621E-15</v>
      </c>
      <c r="AL183" s="86">
        <f t="shared" si="72"/>
        <v>-5.6476503867653842E-16</v>
      </c>
      <c r="AM183" s="86">
        <f t="shared" si="73"/>
        <v>-2.0666418551719274E-4</v>
      </c>
      <c r="AN183" s="86">
        <f t="shared" si="74"/>
        <v>-3.0075178086690309E-68</v>
      </c>
    </row>
    <row r="184" spans="1:40" ht="15" hidden="1" customHeight="1">
      <c r="A184" s="46">
        <v>124</v>
      </c>
      <c r="B184" s="46">
        <f t="shared" si="49"/>
        <v>124</v>
      </c>
      <c r="C184" s="83">
        <f t="shared" si="76"/>
        <v>0.19166666666666668</v>
      </c>
      <c r="D184" s="83">
        <f t="shared" si="76"/>
        <v>0.6989964558487477</v>
      </c>
      <c r="E184" s="83">
        <f t="shared" si="76"/>
        <v>0.56120483835258117</v>
      </c>
      <c r="F184" s="84">
        <f t="shared" si="55"/>
        <v>1040596.9896193583</v>
      </c>
      <c r="G184" s="84">
        <f t="shared" si="56"/>
        <v>1040596.9896193583</v>
      </c>
      <c r="H184" s="84">
        <f t="shared" si="57"/>
        <v>4637854.421755895</v>
      </c>
      <c r="I184" s="84">
        <f t="shared" si="58"/>
        <v>4637854.421755895</v>
      </c>
      <c r="J184" s="84">
        <f t="shared" si="59"/>
        <v>1017282.8701100777</v>
      </c>
      <c r="K184" s="84">
        <f t="shared" si="60"/>
        <v>1017282.8701100777</v>
      </c>
      <c r="L184" s="84">
        <f t="shared" si="61"/>
        <v>139003419.8888889</v>
      </c>
      <c r="M184" s="84">
        <f t="shared" si="62"/>
        <v>87341.951111111121</v>
      </c>
      <c r="N184" s="84">
        <f t="shared" si="63"/>
        <v>-21829.973345029321</v>
      </c>
      <c r="O184" s="84">
        <f t="shared" si="64"/>
        <v>561.52591774620396</v>
      </c>
      <c r="P184" s="84">
        <f t="shared" si="65"/>
        <v>820.88311129060492</v>
      </c>
      <c r="Q184" s="84">
        <f t="shared" si="66"/>
        <v>33557.651129151884</v>
      </c>
      <c r="R184" s="84"/>
      <c r="S184" s="83">
        <f>((4/(1+'Input-Output '!$H$25))*(1-C184*A184)*(D184*EXP(-3*C184*A184)-(E184^2*EXP(-(3*C184+4)*A184))))-((4/(1+'Input-Output '!$H$25))*(1+C184*A184)*(EXP(-C184*A184)-(D184*E184^2*EXP(-(C184+4)*A184))))+((6*'Input-Output '!$H$25*C184*A184/(1+'Input-Output '!$H$25))*(EXP(-C184*A184)+(D184*E184^2*EXP(-(C184+4)*A184))-(D184*EXP(-3*C184*A184))-(E184^2*EXP(-(3*C184+4)*A184))))-(E184*H184*EXP(-(3*C184+2)*A184))-(E184*I184*EXP(-(C184+2)*A184))</f>
        <v>5.0641882029206601E-9</v>
      </c>
      <c r="T184" s="85">
        <f t="shared" si="48"/>
        <v>1.0376711443145171E-9</v>
      </c>
      <c r="U184" s="85">
        <f t="shared" si="50"/>
        <v>-541.08402706999163</v>
      </c>
      <c r="V184" s="85">
        <f t="shared" si="67"/>
        <v>-9.7591115025761975E-63</v>
      </c>
      <c r="W184" s="83">
        <v>-4.5913748329999997E-2</v>
      </c>
      <c r="X184" s="46">
        <f t="shared" si="53"/>
        <v>1.1806886067774673E-9</v>
      </c>
      <c r="Y184" s="46">
        <f t="shared" si="68"/>
        <v>-9.9599621852269754E-63</v>
      </c>
      <c r="Z184" s="85">
        <f t="shared" si="51"/>
        <v>-4520.4296785056385</v>
      </c>
      <c r="AA184" s="46"/>
      <c r="AB184" s="86">
        <f>-(1-D184)*('Input-Output '!$H$23*W184*X184/Z184)</f>
        <v>-9.072356438164723E-16</v>
      </c>
      <c r="AC184" s="86">
        <f>(1-D184)*(1-E184)*'Input-Output '!$H$23*W184*Y184/Z184</f>
        <v>-3.3581821734386133E-69</v>
      </c>
      <c r="AD184" s="46">
        <f>('Input-Output '!$H$23*W184*S184/Z184)/2</f>
        <v>6.4638752250953225E-15</v>
      </c>
      <c r="AE184" s="46">
        <f>(1-D184)*('Input-Output '!$H$23*W184*T184/Z184)/2</f>
        <v>3.9867084482648484E-16</v>
      </c>
      <c r="AF184" s="46">
        <f>-(1-D184)*('Input-Output '!$H$23*W184*U184/Z184)/2</f>
        <v>2.0788322714380823E-4</v>
      </c>
      <c r="AG184" s="46">
        <f>-(1-D184)*(1-E184)*('Input-Output '!$H$23*W184*V184/Z184)</f>
        <v>3.2904617173307324E-69</v>
      </c>
      <c r="AH184" s="86"/>
      <c r="AI184" s="86">
        <f t="shared" si="69"/>
        <v>-1.9333561960118319E-16</v>
      </c>
      <c r="AJ184" s="86">
        <f t="shared" si="70"/>
        <v>9.3911780980075827E-70</v>
      </c>
      <c r="AK184" s="86">
        <f t="shared" si="71"/>
        <v>1.3781721722959099E-15</v>
      </c>
      <c r="AL184" s="86">
        <f t="shared" si="72"/>
        <v>8.5081332590767002E-17</v>
      </c>
      <c r="AM184" s="86">
        <f t="shared" si="73"/>
        <v>5.5107106439355308E-5</v>
      </c>
      <c r="AN184" s="86">
        <f t="shared" si="74"/>
        <v>-9.1975339486259191E-70</v>
      </c>
    </row>
    <row r="185" spans="1:40" ht="15" hidden="1" customHeight="1">
      <c r="A185" s="46">
        <v>125</v>
      </c>
      <c r="B185" s="46">
        <f t="shared" si="49"/>
        <v>125</v>
      </c>
      <c r="C185" s="83">
        <f t="shared" si="76"/>
        <v>0.19166666666666668</v>
      </c>
      <c r="D185" s="83">
        <f t="shared" si="76"/>
        <v>0.6989964558487477</v>
      </c>
      <c r="E185" s="83">
        <f t="shared" si="76"/>
        <v>0.56120483835258117</v>
      </c>
      <c r="F185" s="84">
        <f t="shared" si="55"/>
        <v>1065825.3624590896</v>
      </c>
      <c r="G185" s="84">
        <f t="shared" si="56"/>
        <v>1065825.3624590896</v>
      </c>
      <c r="H185" s="84">
        <f t="shared" si="57"/>
        <v>4750594.6497589042</v>
      </c>
      <c r="I185" s="84">
        <f t="shared" si="58"/>
        <v>4750594.6497589042</v>
      </c>
      <c r="J185" s="84">
        <f t="shared" si="59"/>
        <v>1042122.2716582794</v>
      </c>
      <c r="K185" s="84">
        <f t="shared" si="60"/>
        <v>1042122.2716582794</v>
      </c>
      <c r="L185" s="84">
        <f t="shared" si="61"/>
        <v>143541273.7013889</v>
      </c>
      <c r="M185" s="84">
        <f t="shared" si="62"/>
        <v>88756.340277777781</v>
      </c>
      <c r="N185" s="84">
        <f t="shared" si="63"/>
        <v>-22188.38643234731</v>
      </c>
      <c r="O185" s="84">
        <f t="shared" si="64"/>
        <v>566.06142990805472</v>
      </c>
      <c r="P185" s="84">
        <f t="shared" si="65"/>
        <v>827.5102137229751</v>
      </c>
      <c r="Q185" s="84">
        <f t="shared" si="66"/>
        <v>34094.758823781078</v>
      </c>
      <c r="R185" s="84"/>
      <c r="S185" s="83">
        <f>((4/(1+'Input-Output '!$H$25))*(1-C185*A185)*(D185*EXP(-3*C185*A185)-(E185^2*EXP(-(3*C185+4)*A185))))-((4/(1+'Input-Output '!$H$25))*(1+C185*A185)*(EXP(-C185*A185)-(D185*E185^2*EXP(-(C185+4)*A185))))+((6*'Input-Output '!$H$25*C185*A185/(1+'Input-Output '!$H$25))*(EXP(-C185*A185)+(D185*E185^2*EXP(-(C185+4)*A185))-(D185*EXP(-3*C185*A185))-(E185^2*EXP(-(3*C185+4)*A185))))-(E185*H185*EXP(-(3*C185+2)*A185))-(E185*I185*EXP(-(C185+2)*A185))</f>
        <v>4.2148107433261315E-9</v>
      </c>
      <c r="T185" s="85">
        <f t="shared" si="48"/>
        <v>8.6422616603082255E-10</v>
      </c>
      <c r="U185" s="85">
        <f t="shared" si="50"/>
        <v>-549.74435890495079</v>
      </c>
      <c r="V185" s="85">
        <f t="shared" si="67"/>
        <v>-2.9882162132545792E-63</v>
      </c>
      <c r="W185" s="83">
        <v>-7.0811738730000004E-2</v>
      </c>
      <c r="X185" s="46">
        <f t="shared" si="53"/>
        <v>9.8229881110524242E-10</v>
      </c>
      <c r="Y185" s="46">
        <f t="shared" si="68"/>
        <v>-3.0492175082232009E-63</v>
      </c>
      <c r="Z185" s="85">
        <f t="shared" si="51"/>
        <v>-4593.6483446078882</v>
      </c>
      <c r="AA185" s="46"/>
      <c r="AB185" s="86">
        <f>-(1-D185)*('Input-Output '!$H$23*W185*X185/Z185)</f>
        <v>-1.1455467862354193E-15</v>
      </c>
      <c r="AC185" s="86">
        <f>(1-D185)*(1-E185)*'Input-Output '!$H$23*W185*Y185/Z185</f>
        <v>-1.5603407396375703E-69</v>
      </c>
      <c r="AD185" s="46">
        <f>('Input-Output '!$H$23*W185*S185/Z185)/2</f>
        <v>8.1648025451407541E-15</v>
      </c>
      <c r="AE185" s="46">
        <f>(1-D185)*('Input-Output '!$H$23*W185*T185/Z185)/2</f>
        <v>5.0392584002175781E-16</v>
      </c>
      <c r="AF185" s="46">
        <f>-(1-D185)*('Input-Output '!$H$23*W185*U185/Z185)/2</f>
        <v>3.2055311300134808E-4</v>
      </c>
      <c r="AG185" s="46">
        <f>-(1-D185)*(1-E185)*('Input-Output '!$H$23*W185*V185/Z185)</f>
        <v>1.529125253876552E-69</v>
      </c>
      <c r="AH185" s="86"/>
      <c r="AI185" s="86">
        <f t="shared" si="69"/>
        <v>-1.0263912150259459E-15</v>
      </c>
      <c r="AJ185" s="86">
        <f t="shared" si="70"/>
        <v>-2.4592614565380919E-69</v>
      </c>
      <c r="AK185" s="86">
        <f t="shared" si="71"/>
        <v>7.3143388851180387E-15</v>
      </c>
      <c r="AL185" s="86">
        <f t="shared" si="72"/>
        <v>4.512983424241213E-16</v>
      </c>
      <c r="AM185" s="86">
        <f t="shared" si="73"/>
        <v>2.6421817007257818E-4</v>
      </c>
      <c r="AN185" s="86">
        <f t="shared" si="74"/>
        <v>2.4097934856036422E-69</v>
      </c>
    </row>
    <row r="186" spans="1:40" ht="15" hidden="1" customHeight="1">
      <c r="A186" s="46">
        <v>126</v>
      </c>
      <c r="B186" s="46">
        <f t="shared" si="49"/>
        <v>126</v>
      </c>
      <c r="C186" s="83">
        <f t="shared" si="76"/>
        <v>0.19166666666666668</v>
      </c>
      <c r="D186" s="83">
        <f t="shared" si="76"/>
        <v>0.6989964558487477</v>
      </c>
      <c r="E186" s="83">
        <f t="shared" si="76"/>
        <v>0.56120483835258117</v>
      </c>
      <c r="F186" s="84">
        <f t="shared" si="55"/>
        <v>1091458.1648390596</v>
      </c>
      <c r="G186" s="84">
        <f t="shared" si="56"/>
        <v>1091458.1648390596</v>
      </c>
      <c r="H186" s="84">
        <f t="shared" si="57"/>
        <v>4865147.318452986</v>
      </c>
      <c r="I186" s="84">
        <f t="shared" si="58"/>
        <v>4865147.318452986</v>
      </c>
      <c r="J186" s="84">
        <f t="shared" si="59"/>
        <v>1067362.8873630231</v>
      </c>
      <c r="K186" s="84">
        <f t="shared" si="60"/>
        <v>1067362.8873630231</v>
      </c>
      <c r="L186" s="84">
        <f t="shared" si="61"/>
        <v>148189342.25</v>
      </c>
      <c r="M186" s="84">
        <f t="shared" si="62"/>
        <v>90182.09</v>
      </c>
      <c r="N186" s="84">
        <f t="shared" si="63"/>
        <v>-22549.717471545646</v>
      </c>
      <c r="O186" s="84">
        <f t="shared" si="64"/>
        <v>570.59694206990548</v>
      </c>
      <c r="P186" s="84">
        <f t="shared" si="65"/>
        <v>834.13731615534527</v>
      </c>
      <c r="Q186" s="84">
        <f t="shared" si="66"/>
        <v>34636.130108786347</v>
      </c>
      <c r="R186" s="84"/>
      <c r="S186" s="83">
        <f>((4/(1+'Input-Output '!$H$25))*(1-C186*A186)*(D186*EXP(-3*C186*A186)-(E186^2*EXP(-(3*C186+4)*A186))))-((4/(1+'Input-Output '!$H$25))*(1+C186*A186)*(EXP(-C186*A186)-(D186*E186^2*EXP(-(C186+4)*A186))))+((6*'Input-Output '!$H$25*C186*A186/(1+'Input-Output '!$H$25))*(EXP(-C186*A186)+(D186*E186^2*EXP(-(C186+4)*A186))-(D186*EXP(-3*C186*A186))-(E186^2*EXP(-(3*C186+4)*A186))))-(E186*H186*EXP(-(3*C186+2)*A186))-(E186*I186*EXP(-(C186+2)*A186))</f>
        <v>3.5076658164153571E-9</v>
      </c>
      <c r="T186" s="85">
        <f t="shared" si="48"/>
        <v>7.1971738377604164E-10</v>
      </c>
      <c r="U186" s="85">
        <f t="shared" si="50"/>
        <v>-558.47343692961135</v>
      </c>
      <c r="V186" s="85">
        <f t="shared" si="67"/>
        <v>-9.149243750366047E-64</v>
      </c>
      <c r="W186" s="83">
        <v>-3.067019176E-2</v>
      </c>
      <c r="X186" s="46">
        <f t="shared" si="53"/>
        <v>8.1719603620620526E-10</v>
      </c>
      <c r="Y186" s="46">
        <f t="shared" si="68"/>
        <v>-9.3345136204375839E-64</v>
      </c>
      <c r="Z186" s="85">
        <f t="shared" si="51"/>
        <v>-4667.4551124458994</v>
      </c>
      <c r="AA186" s="46"/>
      <c r="AB186" s="86">
        <f>-(1-D186)*('Input-Output '!$H$23*W186*X186/Z186)</f>
        <v>-4.0624150564570957E-16</v>
      </c>
      <c r="AC186" s="86">
        <f>(1-D186)*(1-E186)*'Input-Output '!$H$23*W186*Y186/Z186</f>
        <v>-2.0361584252015496E-70</v>
      </c>
      <c r="AD186" s="46">
        <f>('Input-Output '!$H$23*W186*S186/Z186)/2</f>
        <v>2.8965074326111161E-15</v>
      </c>
      <c r="AE186" s="46">
        <f>(1-D186)*('Input-Output '!$H$23*W186*T186/Z186)/2</f>
        <v>1.7889163717798144E-16</v>
      </c>
      <c r="AF186" s="46">
        <f>-(1-D186)*('Input-Output '!$H$23*W186*U186/Z186)/2</f>
        <v>1.3881313652393409E-4</v>
      </c>
      <c r="AG186" s="46">
        <f>-(1-D186)*(1-E186)*('Input-Output '!$H$23*W186*V186/Z186)</f>
        <v>1.9957450922501461E-70</v>
      </c>
      <c r="AH186" s="86"/>
      <c r="AI186" s="86">
        <f t="shared" si="69"/>
        <v>-7.7589414594056449E-16</v>
      </c>
      <c r="AJ186" s="86">
        <f t="shared" si="70"/>
        <v>-8.8197829107886266E-70</v>
      </c>
      <c r="AK186" s="86">
        <f t="shared" si="71"/>
        <v>5.5306549888759347E-15</v>
      </c>
      <c r="AL186" s="86">
        <f t="shared" si="72"/>
        <v>3.414087385998696E-16</v>
      </c>
      <c r="AM186" s="86">
        <f t="shared" si="73"/>
        <v>2.2968312476264109E-4</v>
      </c>
      <c r="AN186" s="86">
        <f t="shared" si="74"/>
        <v>8.6434988155078326E-70</v>
      </c>
    </row>
    <row r="187" spans="1:40" ht="15" hidden="1" customHeight="1">
      <c r="A187" s="46">
        <v>127</v>
      </c>
      <c r="B187" s="46">
        <f t="shared" si="49"/>
        <v>127</v>
      </c>
      <c r="C187" s="83">
        <f t="shared" si="76"/>
        <v>0.19166666666666668</v>
      </c>
      <c r="D187" s="83">
        <f t="shared" si="76"/>
        <v>0.6989964558487477</v>
      </c>
      <c r="E187" s="83">
        <f t="shared" si="76"/>
        <v>0.56120483835258117</v>
      </c>
      <c r="F187" s="84">
        <f t="shared" si="55"/>
        <v>1117498.6121429659</v>
      </c>
      <c r="G187" s="84">
        <f t="shared" si="56"/>
        <v>1117498.6121429659</v>
      </c>
      <c r="H187" s="84">
        <f t="shared" si="57"/>
        <v>4981526.8809308792</v>
      </c>
      <c r="I187" s="84">
        <f t="shared" si="58"/>
        <v>4981526.8809308792</v>
      </c>
      <c r="J187" s="84">
        <f t="shared" si="59"/>
        <v>1093007.9326080061</v>
      </c>
      <c r="K187" s="84">
        <f t="shared" si="60"/>
        <v>1093007.9326080061</v>
      </c>
      <c r="L187" s="84">
        <f t="shared" si="61"/>
        <v>152949395.92138892</v>
      </c>
      <c r="M187" s="84">
        <f t="shared" si="62"/>
        <v>91619.200277777782</v>
      </c>
      <c r="N187" s="84">
        <f t="shared" si="63"/>
        <v>-22913.966462624339</v>
      </c>
      <c r="O187" s="84">
        <f t="shared" si="64"/>
        <v>575.13245423175624</v>
      </c>
      <c r="P187" s="84">
        <f t="shared" si="65"/>
        <v>840.76441858771545</v>
      </c>
      <c r="Q187" s="84">
        <f t="shared" si="66"/>
        <v>35181.764984167683</v>
      </c>
      <c r="R187" s="84"/>
      <c r="S187" s="83">
        <f>((4/(1+'Input-Output '!$H$25))*(1-C187*A187)*(D187*EXP(-3*C187*A187)-(E187^2*EXP(-(3*C187+4)*A187))))-((4/(1+'Input-Output '!$H$25))*(1+C187*A187)*(EXP(-C187*A187)-(D187*E187^2*EXP(-(C187+4)*A187))))+((6*'Input-Output '!$H$25*C187*A187/(1+'Input-Output '!$H$25))*(EXP(-C187*A187)+(D187*E187^2*EXP(-(C187+4)*A187))-(D187*EXP(-3*C187*A187))-(E187^2*EXP(-(3*C187+4)*A187))))-(E187*H187*EXP(-(3*C187+2)*A187))-(E187*I187*EXP(-(C187+2)*A187))</f>
        <v>2.9189770484363785E-9</v>
      </c>
      <c r="T187" s="85">
        <f t="shared" si="48"/>
        <v>5.99327291096292E-10</v>
      </c>
      <c r="U187" s="85">
        <f t="shared" si="50"/>
        <v>-567.27126114397333</v>
      </c>
      <c r="V187" s="85">
        <f t="shared" si="67"/>
        <v>-2.8011107381431603E-64</v>
      </c>
      <c r="W187" s="83">
        <v>3.7239120620000003E-2</v>
      </c>
      <c r="X187" s="46">
        <f t="shared" si="53"/>
        <v>6.7980391354861022E-10</v>
      </c>
      <c r="Y187" s="46">
        <f t="shared" si="68"/>
        <v>-2.8573799120582062E-64</v>
      </c>
      <c r="Z187" s="85">
        <f t="shared" si="51"/>
        <v>-4741.849982019673</v>
      </c>
      <c r="AA187" s="46"/>
      <c r="AB187" s="86">
        <f>-(1-D187)*('Input-Output '!$H$23*W187*X187/Z187)</f>
        <v>4.0388429642183568E-16</v>
      </c>
      <c r="AC187" s="86">
        <f>(1-D187)*(1-E187)*'Input-Output '!$H$23*W187*Y187/Z187</f>
        <v>7.4490883374497529E-71</v>
      </c>
      <c r="AD187" s="46">
        <f>('Input-Output '!$H$23*W187*S187/Z187)/2</f>
        <v>-2.8807288526508302E-15</v>
      </c>
      <c r="AE187" s="46">
        <f>(1-D187)*('Input-Output '!$H$23*W187*T187/Z187)/2</f>
        <v>-1.7803581037601801E-16</v>
      </c>
      <c r="AF187" s="46">
        <f>-(1-D187)*('Input-Output '!$H$23*W187*U187/Z187)/2</f>
        <v>-1.6851326509102112E-4</v>
      </c>
      <c r="AG187" s="46">
        <f>-(1-D187)*(1-E187)*('Input-Output '!$H$23*W187*V187/Z187)</f>
        <v>-7.3023965918405458E-71</v>
      </c>
      <c r="AH187" s="86"/>
      <c r="AI187" s="86">
        <f t="shared" si="69"/>
        <v>-1.1786046119369429E-18</v>
      </c>
      <c r="AJ187" s="86">
        <f t="shared" si="70"/>
        <v>-6.4562479572828715E-71</v>
      </c>
      <c r="AK187" s="86">
        <f t="shared" si="71"/>
        <v>7.8892899801429369E-18</v>
      </c>
      <c r="AL187" s="86">
        <f t="shared" si="72"/>
        <v>4.279134009817133E-19</v>
      </c>
      <c r="AM187" s="86">
        <f t="shared" si="73"/>
        <v>-1.4850064283543517E-5</v>
      </c>
      <c r="AN187" s="86">
        <f t="shared" si="74"/>
        <v>6.3275271653304578E-71</v>
      </c>
    </row>
    <row r="188" spans="1:40" ht="15" hidden="1" customHeight="1">
      <c r="A188" s="46">
        <v>128</v>
      </c>
      <c r="B188" s="46">
        <f t="shared" si="49"/>
        <v>128</v>
      </c>
      <c r="C188" s="83">
        <f t="shared" si="76"/>
        <v>0.19166666666666668</v>
      </c>
      <c r="D188" s="83">
        <f t="shared" si="76"/>
        <v>0.6989964558487477</v>
      </c>
      <c r="E188" s="83">
        <f t="shared" si="76"/>
        <v>0.56120483835258117</v>
      </c>
      <c r="F188" s="84">
        <f t="shared" si="55"/>
        <v>1143949.9197545052</v>
      </c>
      <c r="G188" s="84">
        <f t="shared" si="56"/>
        <v>1143949.9197545052</v>
      </c>
      <c r="H188" s="84">
        <f t="shared" si="57"/>
        <v>5099747.7902853219</v>
      </c>
      <c r="I188" s="84">
        <f t="shared" si="58"/>
        <v>5099747.7902853219</v>
      </c>
      <c r="J188" s="84">
        <f t="shared" si="59"/>
        <v>1119060.6227769251</v>
      </c>
      <c r="K188" s="84">
        <f t="shared" si="60"/>
        <v>1119060.6227769251</v>
      </c>
      <c r="L188" s="84">
        <f t="shared" si="61"/>
        <v>157823219.20888892</v>
      </c>
      <c r="M188" s="84">
        <f t="shared" si="62"/>
        <v>93067.671111111107</v>
      </c>
      <c r="N188" s="84">
        <f t="shared" si="63"/>
        <v>-23281.133405583379</v>
      </c>
      <c r="O188" s="84">
        <f t="shared" si="64"/>
        <v>579.667966393607</v>
      </c>
      <c r="P188" s="84">
        <f t="shared" si="65"/>
        <v>847.39152102008552</v>
      </c>
      <c r="Q188" s="84">
        <f t="shared" si="66"/>
        <v>35731.663449925087</v>
      </c>
      <c r="R188" s="84"/>
      <c r="S188" s="83">
        <f>((4/(1+'Input-Output '!$H$25))*(1-C188*A188)*(D188*EXP(-3*C188*A188)-(E188^2*EXP(-(3*C188+4)*A188))))-((4/(1+'Input-Output '!$H$25))*(1+C188*A188)*(EXP(-C188*A188)-(D188*E188^2*EXP(-(C188+4)*A188))))+((6*'Input-Output '!$H$25*C188*A188/(1+'Input-Output '!$H$25))*(EXP(-C188*A188)+(D188*E188^2*EXP(-(C188+4)*A188))-(D188*EXP(-3*C188*A188))-(E188^2*EXP(-(3*C188+4)*A188))))-(E188*H188*EXP(-(3*C188+2)*A188))-(E188*I188*EXP(-(C188+2)*A188))</f>
        <v>2.4289351740615907E-9</v>
      </c>
      <c r="T188" s="85">
        <f t="shared" ref="T188:T251" si="77">(D188*(2-5*C188*A188)*EXP(-3*C188*A188))-((2-C188*A188)*EXP(-C188*A188))-(E188^2*(2+C188*A188)*EXP(-(3*C188+4)*A188))+(D188*E188^2*(2+5*C188*A188)*EXP(-(C188+4)*A188))-(E188*J188*EXP(-(3*C188+2)*A188))-(E188*K188*EXP(-(C188+2)*A188))</f>
        <v>4.9903861472503524E-10</v>
      </c>
      <c r="U188" s="85">
        <f t="shared" si="50"/>
        <v>-576.13783154803696</v>
      </c>
      <c r="V188" s="85">
        <f t="shared" si="67"/>
        <v>-8.5752680744256233E-65</v>
      </c>
      <c r="W188" s="83">
        <v>7.0514349130000001E-2</v>
      </c>
      <c r="X188" s="46">
        <f t="shared" si="53"/>
        <v>5.6547866698132684E-10</v>
      </c>
      <c r="Y188" s="46">
        <f t="shared" si="68"/>
        <v>-8.746165799558109E-65</v>
      </c>
      <c r="Z188" s="85">
        <f t="shared" si="51"/>
        <v>-4816.8329533292053</v>
      </c>
      <c r="AA188" s="46"/>
      <c r="AB188" s="86">
        <f>-(1-D188)*('Input-Output '!$H$23*W188*X188/Z188)</f>
        <v>6.2625880094630764E-16</v>
      </c>
      <c r="AC188" s="86">
        <f>(1-D188)*(1-E188)*'Input-Output '!$H$23*W188*Y188/Z188</f>
        <v>4.2502761957606517E-71</v>
      </c>
      <c r="AD188" s="46">
        <f>('Input-Output '!$H$23*W188*S188/Z188)/2</f>
        <v>-4.4683988954710596E-15</v>
      </c>
      <c r="AE188" s="46">
        <f>(1-D188)*('Input-Output '!$H$23*W188*T188/Z188)/2</f>
        <v>-2.7633873984314891E-16</v>
      </c>
      <c r="AF188" s="46">
        <f>-(1-D188)*('Input-Output '!$H$23*W188*U188/Z188)/2</f>
        <v>-3.1903182969853221E-4</v>
      </c>
      <c r="AG188" s="46">
        <f>-(1-D188)*(1-E188)*('Input-Output '!$H$23*W188*V188/Z188)</f>
        <v>-4.1672269431296366E-71</v>
      </c>
      <c r="AH188" s="86"/>
      <c r="AI188" s="86">
        <f t="shared" si="69"/>
        <v>5.1507154868407166E-16</v>
      </c>
      <c r="AJ188" s="86">
        <f t="shared" si="70"/>
        <v>5.8496822666052023E-71</v>
      </c>
      <c r="AK188" s="86">
        <f t="shared" si="71"/>
        <v>-3.6745638740609451E-15</v>
      </c>
      <c r="AL188" s="86">
        <f t="shared" si="72"/>
        <v>-2.2718727510958348E-16</v>
      </c>
      <c r="AM188" s="86">
        <f t="shared" si="73"/>
        <v>-2.4377254739477665E-4</v>
      </c>
      <c r="AN188" s="86">
        <f t="shared" si="74"/>
        <v>-5.7348117674850912E-71</v>
      </c>
    </row>
    <row r="189" spans="1:40" ht="15" hidden="1" customHeight="1">
      <c r="A189" s="46">
        <v>129</v>
      </c>
      <c r="B189" s="46">
        <f t="shared" ref="B189:B252" si="78">A189</f>
        <v>129</v>
      </c>
      <c r="C189" s="83">
        <f t="shared" si="76"/>
        <v>0.19166666666666668</v>
      </c>
      <c r="D189" s="83">
        <f t="shared" si="76"/>
        <v>0.6989964558487477</v>
      </c>
      <c r="E189" s="83">
        <f t="shared" si="76"/>
        <v>0.56120483835258117</v>
      </c>
      <c r="F189" s="84">
        <f t="shared" si="55"/>
        <v>1170815.3030573742</v>
      </c>
      <c r="G189" s="84">
        <f t="shared" si="56"/>
        <v>1170815.3030573742</v>
      </c>
      <c r="H189" s="84">
        <f t="shared" si="57"/>
        <v>5219824.4996090513</v>
      </c>
      <c r="I189" s="84">
        <f t="shared" si="58"/>
        <v>5219824.4996090513</v>
      </c>
      <c r="J189" s="84">
        <f t="shared" si="59"/>
        <v>1145524.1732534771</v>
      </c>
      <c r="K189" s="84">
        <f t="shared" si="60"/>
        <v>1145524.1732534771</v>
      </c>
      <c r="L189" s="84">
        <f t="shared" si="61"/>
        <v>162812610.71250001</v>
      </c>
      <c r="M189" s="84">
        <f t="shared" si="62"/>
        <v>94527.502500000002</v>
      </c>
      <c r="N189" s="84">
        <f t="shared" si="63"/>
        <v>-23651.218300422777</v>
      </c>
      <c r="O189" s="84">
        <f t="shared" si="64"/>
        <v>584.20347855545788</v>
      </c>
      <c r="P189" s="84">
        <f t="shared" si="65"/>
        <v>854.0186234524557</v>
      </c>
      <c r="Q189" s="84">
        <f t="shared" si="66"/>
        <v>36285.825506058558</v>
      </c>
      <c r="R189" s="84"/>
      <c r="S189" s="83">
        <f>((4/(1+'Input-Output '!$H$25))*(1-C189*A189)*(D189*EXP(-3*C189*A189)-(E189^2*EXP(-(3*C189+4)*A189))))-((4/(1+'Input-Output '!$H$25))*(1+C189*A189)*(EXP(-C189*A189)-(D189*E189^2*EXP(-(C189+4)*A189))))+((6*'Input-Output '!$H$25*C189*A189/(1+'Input-Output '!$H$25))*(EXP(-C189*A189)+(D189*E189^2*EXP(-(C189+4)*A189))-(D189*EXP(-3*C189*A189))-(E189^2*EXP(-(3*C189+4)*A189))))-(E189*H189*EXP(-(3*C189+2)*A189))-(E189*I189*EXP(-(C189+2)*A189))</f>
        <v>2.0210374823998898E-9</v>
      </c>
      <c r="T189" s="85">
        <f t="shared" si="77"/>
        <v>4.1550172087849541E-10</v>
      </c>
      <c r="U189" s="85">
        <f t="shared" ref="U189:U252" si="79">(D189*N189*EXP(-(3*C189+1)*A189))-(O189*EXP(-(C189+1)*A189))+(E189*P189*EXP(-(3*C189+3)*A189))-(D189*E189*Q189*EXP(-(C189+3)))</f>
        <v>-585.07314814180177</v>
      </c>
      <c r="V189" s="85">
        <f t="shared" si="67"/>
        <v>-2.6250520287802915E-65</v>
      </c>
      <c r="W189" s="83">
        <v>3.8955602649999997E-2</v>
      </c>
      <c r="X189" s="46">
        <f t="shared" si="53"/>
        <v>4.7035343320568947E-10</v>
      </c>
      <c r="Y189" s="46">
        <f t="shared" si="68"/>
        <v>-2.6769561717121806E-65</v>
      </c>
      <c r="Z189" s="85">
        <f t="shared" ref="Z189:Z252" si="80">1+(2*D189*E189*(1+2*A189^2)*EXP(-2*A189))+(D189^2*E189^2*EXP(-4*A189))+(D189^2*EXP(-4*C189*A189))+(2*D189*E189*(1+2*A189^2)*EXP(-(4*C189+2)*A189))+(E189^2*EXP(-(4*C189+4)*A189))-(2*D189*(1+2*C189^2*A189^2)*EXP(-2*C189*A189))-(D189^2*E189*L189*EXP(-(2*C189+2)*A189))-(E189*M189*EXP(-(2*C189+2)))-(2*D189*E189^2*(1+2*C189^2*A189^2)*EXP(-(2*C189+4)*A189))</f>
        <v>-4892.404026374501</v>
      </c>
      <c r="AA189" s="46"/>
      <c r="AB189" s="86">
        <f>-(1-D189)*('Input-Output '!$H$23*W189*X189/Z189)</f>
        <v>2.8333069776132105E-16</v>
      </c>
      <c r="AC189" s="86">
        <f>(1-D189)*(1-E189)*'Input-Output '!$H$23*W189*Y189/Z189</f>
        <v>7.0757487574297678E-72</v>
      </c>
      <c r="AD189" s="46">
        <f>('Input-Output '!$H$23*W189*S189/Z189)/2</f>
        <v>-2.0222836748983741E-15</v>
      </c>
      <c r="AE189" s="46">
        <f>(1-D189)*('Input-Output '!$H$23*W189*T189/Z189)/2</f>
        <v>-1.2514460848641441E-16</v>
      </c>
      <c r="AF189" s="46">
        <f>-(1-D189)*('Input-Output '!$H$23*W189*U189/Z189)/2</f>
        <v>-1.7621768185535619E-4</v>
      </c>
      <c r="AG189" s="46">
        <f>-(1-D189)*(1-E189)*('Input-Output '!$H$23*W189*V189/Z189)</f>
        <v>-6.9385553738635091E-72</v>
      </c>
      <c r="AH189" s="86"/>
      <c r="AI189" s="86">
        <f t="shared" si="69"/>
        <v>4.5479474935381433E-16</v>
      </c>
      <c r="AJ189" s="86">
        <f t="shared" si="70"/>
        <v>2.4789255357518144E-71</v>
      </c>
      <c r="AK189" s="86">
        <f t="shared" si="71"/>
        <v>-3.2453412851847171E-15</v>
      </c>
      <c r="AL189" s="86">
        <f t="shared" si="72"/>
        <v>-2.0074167416478166E-16</v>
      </c>
      <c r="AM189" s="86">
        <f t="shared" si="73"/>
        <v>-2.4762475577694417E-4</v>
      </c>
      <c r="AN189" s="86">
        <f t="shared" si="74"/>
        <v>-2.4305412402579936E-71</v>
      </c>
    </row>
    <row r="190" spans="1:40" ht="15" hidden="1" customHeight="1">
      <c r="A190" s="46">
        <v>130</v>
      </c>
      <c r="B190" s="46">
        <f t="shared" si="78"/>
        <v>130</v>
      </c>
      <c r="C190" s="83">
        <f t="shared" ref="C190:E205" si="81">C189</f>
        <v>0.19166666666666668</v>
      </c>
      <c r="D190" s="83">
        <f t="shared" si="81"/>
        <v>0.6989964558487477</v>
      </c>
      <c r="E190" s="83">
        <f t="shared" si="81"/>
        <v>0.56120483835258117</v>
      </c>
      <c r="F190" s="84">
        <f t="shared" si="55"/>
        <v>1198097.9774352699</v>
      </c>
      <c r="G190" s="84">
        <f t="shared" si="56"/>
        <v>1198097.9774352699</v>
      </c>
      <c r="H190" s="84">
        <f t="shared" si="57"/>
        <v>5341771.4619948091</v>
      </c>
      <c r="I190" s="84">
        <f t="shared" si="58"/>
        <v>5341771.4619948091</v>
      </c>
      <c r="J190" s="84">
        <f t="shared" si="59"/>
        <v>1172401.7994213586</v>
      </c>
      <c r="K190" s="84">
        <f t="shared" si="60"/>
        <v>1172401.7994213586</v>
      </c>
      <c r="L190" s="84">
        <f t="shared" si="61"/>
        <v>167919383.13888893</v>
      </c>
      <c r="M190" s="84">
        <f t="shared" si="62"/>
        <v>95998.694444444453</v>
      </c>
      <c r="N190" s="84">
        <f t="shared" si="63"/>
        <v>-24024.221147142525</v>
      </c>
      <c r="O190" s="84">
        <f t="shared" si="64"/>
        <v>588.73899071730864</v>
      </c>
      <c r="P190" s="84">
        <f t="shared" si="65"/>
        <v>860.64572588482588</v>
      </c>
      <c r="Q190" s="84">
        <f t="shared" si="66"/>
        <v>36844.251152568104</v>
      </c>
      <c r="R190" s="84"/>
      <c r="S190" s="83">
        <f>((4/(1+'Input-Output '!$H$25))*(1-C190*A190)*(D190*EXP(-3*C190*A190)-(E190^2*EXP(-(3*C190+4)*A190))))-((4/(1+'Input-Output '!$H$25))*(1+C190*A190)*(EXP(-C190*A190)-(D190*E190^2*EXP(-(C190+4)*A190))))+((6*'Input-Output '!$H$25*C190*A190/(1+'Input-Output '!$H$25))*(EXP(-C190*A190)+(D190*E190^2*EXP(-(C190+4)*A190))-(D190*EXP(-3*C190*A190))-(E190^2*EXP(-(3*C190+4)*A190))))-(E190*H190*EXP(-(3*C190+2)*A190))-(E190*I190*EXP(-(C190+2)*A190))</f>
        <v>1.6815370020815039E-9</v>
      </c>
      <c r="T190" s="85">
        <f t="shared" si="77"/>
        <v>3.4592393060392029E-10</v>
      </c>
      <c r="U190" s="85">
        <f t="shared" si="79"/>
        <v>-594.07721092526833</v>
      </c>
      <c r="V190" s="85">
        <f t="shared" si="67"/>
        <v>-8.0352859100848836E-66</v>
      </c>
      <c r="W190" s="83">
        <v>-2.8034965629999999E-2</v>
      </c>
      <c r="X190" s="46">
        <f t="shared" si="53"/>
        <v>3.9120851788297894E-10</v>
      </c>
      <c r="Y190" s="46">
        <f t="shared" si="68"/>
        <v>-8.19292639660426E-66</v>
      </c>
      <c r="Z190" s="85">
        <f t="shared" si="80"/>
        <v>-4968.5632011555572</v>
      </c>
      <c r="AA190" s="46"/>
      <c r="AB190" s="86">
        <f>-(1-D190)*('Input-Output '!$H$23*W190*X190/Z190)</f>
        <v>-1.6699336347002238E-16</v>
      </c>
      <c r="AC190" s="86">
        <f>(1-D190)*(1-E190)*'Input-Output '!$H$23*W190*Y190/Z190</f>
        <v>-1.5345879840815181E-72</v>
      </c>
      <c r="AD190" s="46">
        <f>('Input-Output '!$H$23*W190*S190/Z190)/2</f>
        <v>1.1923279740162121E-15</v>
      </c>
      <c r="AE190" s="46">
        <f>(1-D190)*('Input-Output '!$H$23*W190*T190/Z190)/2</f>
        <v>7.3831470987550084E-17</v>
      </c>
      <c r="AF190" s="46">
        <f>-(1-D190)*('Input-Output '!$H$23*W190*U190/Z190)/2</f>
        <v>1.2679549022878893E-4</v>
      </c>
      <c r="AG190" s="46">
        <f>-(1-D190)*(1-E190)*('Input-Output '!$H$23*W190*V190/Z190)</f>
        <v>1.5050609036823013E-72</v>
      </c>
      <c r="AH190" s="86"/>
      <c r="AI190" s="86">
        <f t="shared" si="69"/>
        <v>5.8168667145649336E-17</v>
      </c>
      <c r="AJ190" s="86">
        <f t="shared" si="70"/>
        <v>2.7705803866741251E-72</v>
      </c>
      <c r="AK190" s="86">
        <f t="shared" si="71"/>
        <v>-4.1497785044108101E-16</v>
      </c>
      <c r="AL190" s="86">
        <f t="shared" si="72"/>
        <v>-2.5656568749432164E-17</v>
      </c>
      <c r="AM190" s="86">
        <f t="shared" si="73"/>
        <v>-2.4711095813283632E-5</v>
      </c>
      <c r="AN190" s="86">
        <f t="shared" si="74"/>
        <v>-2.7167472350906037E-72</v>
      </c>
    </row>
    <row r="191" spans="1:40" ht="15" hidden="1" customHeight="1">
      <c r="A191" s="46">
        <v>131</v>
      </c>
      <c r="B191" s="46">
        <f t="shared" si="78"/>
        <v>131</v>
      </c>
      <c r="C191" s="83">
        <f t="shared" si="81"/>
        <v>0.19166666666666668</v>
      </c>
      <c r="D191" s="83">
        <f t="shared" si="81"/>
        <v>0.6989964558487477</v>
      </c>
      <c r="E191" s="83">
        <f t="shared" si="81"/>
        <v>0.56120483835258117</v>
      </c>
      <c r="F191" s="84">
        <f t="shared" si="55"/>
        <v>1225801.1582718892</v>
      </c>
      <c r="G191" s="84">
        <f t="shared" si="56"/>
        <v>1225801.1582718892</v>
      </c>
      <c r="H191" s="84">
        <f t="shared" si="57"/>
        <v>5465603.1305353306</v>
      </c>
      <c r="I191" s="84">
        <f t="shared" si="58"/>
        <v>5465603.1305353306</v>
      </c>
      <c r="J191" s="84">
        <f t="shared" si="59"/>
        <v>1199696.716664267</v>
      </c>
      <c r="K191" s="84">
        <f t="shared" si="60"/>
        <v>1199696.716664267</v>
      </c>
      <c r="L191" s="84">
        <f t="shared" si="61"/>
        <v>173145363.30138889</v>
      </c>
      <c r="M191" s="84">
        <f t="shared" si="62"/>
        <v>97481.246944444458</v>
      </c>
      <c r="N191" s="84">
        <f t="shared" si="63"/>
        <v>-24400.141945742624</v>
      </c>
      <c r="O191" s="84">
        <f t="shared" si="64"/>
        <v>593.2745028791594</v>
      </c>
      <c r="P191" s="84">
        <f t="shared" si="65"/>
        <v>867.27282831719594</v>
      </c>
      <c r="Q191" s="84">
        <f t="shared" si="66"/>
        <v>37406.940389453724</v>
      </c>
      <c r="R191" s="84"/>
      <c r="S191" s="83">
        <f>((4/(1+'Input-Output '!$H$25))*(1-C191*A191)*(D191*EXP(-3*C191*A191)-(E191^2*EXP(-(3*C191+4)*A191))))-((4/(1+'Input-Output '!$H$25))*(1+C191*A191)*(EXP(-C191*A191)-(D191*E191^2*EXP(-(C191+4)*A191))))+((6*'Input-Output '!$H$25*C191*A191/(1+'Input-Output '!$H$25))*(EXP(-C191*A191)+(D191*E191^2*EXP(-(C191+4)*A191))-(D191*EXP(-3*C191*A191))-(E191^2*EXP(-(3*C191+4)*A191))))-(E191*H191*EXP(-(3*C191+2)*A191))-(E191*I191*EXP(-(C191+2)*A191))</f>
        <v>1.3989832396109431E-9</v>
      </c>
      <c r="T191" s="85">
        <f t="shared" si="77"/>
        <v>2.8797713523206679E-10</v>
      </c>
      <c r="U191" s="85">
        <f t="shared" si="79"/>
        <v>-603.15001989843643</v>
      </c>
      <c r="V191" s="85">
        <f t="shared" si="67"/>
        <v>-2.4594521516880167E-66</v>
      </c>
      <c r="W191" s="83">
        <v>-6.8836987229999994E-2</v>
      </c>
      <c r="X191" s="46">
        <f t="shared" ref="X191:X254" si="82">(1+C191*A191)*(EXP(-C191*A191)-D191*E191^2*EXP(-(4+C191)*A191))-(1-C191*A191)*(D191*EXP(-3*C191*A191)-E191^2*EXP(-(3*C191+4)*A191))-(E191*F191*EXP(-(3*C191+2)*A191))-(E191*G191*EXP(-(C191+2)*A191))</f>
        <v>3.2536327612047075E-10</v>
      </c>
      <c r="Y191" s="46">
        <f t="shared" si="68"/>
        <v>-2.5073298770223425E-66</v>
      </c>
      <c r="Z191" s="85">
        <f t="shared" si="80"/>
        <v>-5045.3104776723731</v>
      </c>
      <c r="AA191" s="46"/>
      <c r="AB191" s="86">
        <f>-(1-D191)*('Input-Output '!$H$23*W191*X191/Z191)</f>
        <v>-3.358336349970369E-16</v>
      </c>
      <c r="AC191" s="86">
        <f>(1-D191)*(1-E191)*'Input-Output '!$H$23*W191*Y191/Z191</f>
        <v>-1.1356093607362359E-72</v>
      </c>
      <c r="AD191" s="46">
        <f>('Input-Output '!$H$23*W191*S191/Z191)/2</f>
        <v>2.3986482443118533E-15</v>
      </c>
      <c r="AE191" s="46">
        <f>(1-D191)*('Input-Output '!$H$23*W191*T191/Z191)/2</f>
        <v>1.4862219435792906E-16</v>
      </c>
      <c r="AF191" s="46">
        <f>-(1-D191)*('Input-Output '!$H$23*W191*U191/Z191)/2</f>
        <v>3.1127985008982218E-4</v>
      </c>
      <c r="AG191" s="46">
        <f>-(1-D191)*(1-E191)*('Input-Output '!$H$23*W191*V191/Z191)</f>
        <v>1.1139247816313163E-72</v>
      </c>
      <c r="AH191" s="86"/>
      <c r="AI191" s="86">
        <f t="shared" si="69"/>
        <v>-2.5141349923352967E-16</v>
      </c>
      <c r="AJ191" s="86">
        <f t="shared" si="70"/>
        <v>-1.335098672408877E-72</v>
      </c>
      <c r="AK191" s="86">
        <f t="shared" si="71"/>
        <v>1.7954881091640329E-15</v>
      </c>
      <c r="AL191" s="86">
        <f t="shared" si="72"/>
        <v>1.1122683267273957E-16</v>
      </c>
      <c r="AM191" s="86">
        <f t="shared" si="73"/>
        <v>2.1903767015930554E-4</v>
      </c>
      <c r="AN191" s="86">
        <f t="shared" si="74"/>
        <v>1.3094928426568087E-72</v>
      </c>
    </row>
    <row r="192" spans="1:40" ht="15" hidden="1" customHeight="1">
      <c r="A192" s="46">
        <v>132</v>
      </c>
      <c r="B192" s="46">
        <f t="shared" si="78"/>
        <v>132</v>
      </c>
      <c r="C192" s="83">
        <f t="shared" si="81"/>
        <v>0.19166666666666668</v>
      </c>
      <c r="D192" s="83">
        <f t="shared" si="81"/>
        <v>0.6989964558487477</v>
      </c>
      <c r="E192" s="83">
        <f t="shared" si="81"/>
        <v>0.56120483835258117</v>
      </c>
      <c r="F192" s="84">
        <f t="shared" si="55"/>
        <v>1253928.0609509291</v>
      </c>
      <c r="G192" s="84">
        <f t="shared" si="56"/>
        <v>1253928.0609509291</v>
      </c>
      <c r="H192" s="84">
        <f t="shared" si="57"/>
        <v>5591333.9583233558</v>
      </c>
      <c r="I192" s="84">
        <f t="shared" si="58"/>
        <v>5591333.9583233558</v>
      </c>
      <c r="J192" s="84">
        <f t="shared" si="59"/>
        <v>1227412.1403658991</v>
      </c>
      <c r="K192" s="84">
        <f t="shared" si="60"/>
        <v>1227412.1403658991</v>
      </c>
      <c r="L192" s="84">
        <f t="shared" si="61"/>
        <v>178492392.12000003</v>
      </c>
      <c r="M192" s="84">
        <f t="shared" si="62"/>
        <v>98975.16</v>
      </c>
      <c r="N192" s="84">
        <f t="shared" si="63"/>
        <v>-24778.980696223072</v>
      </c>
      <c r="O192" s="84">
        <f t="shared" si="64"/>
        <v>597.81001504101027</v>
      </c>
      <c r="P192" s="84">
        <f t="shared" si="65"/>
        <v>873.89993074956624</v>
      </c>
      <c r="Q192" s="84">
        <f t="shared" si="66"/>
        <v>37973.893216715413</v>
      </c>
      <c r="R192" s="84"/>
      <c r="S192" s="83">
        <f>((4/(1+'Input-Output '!$H$25))*(1-C192*A192)*(D192*EXP(-3*C192*A192)-(E192^2*EXP(-(3*C192+4)*A192))))-((4/(1+'Input-Output '!$H$25))*(1+C192*A192)*(EXP(-C192*A192)-(D192*E192^2*EXP(-(C192+4)*A192))))+((6*'Input-Output '!$H$25*C192*A192/(1+'Input-Output '!$H$25))*(EXP(-C192*A192)+(D192*E192^2*EXP(-(C192+4)*A192))-(D192*EXP(-3*C192*A192))-(E192^2*EXP(-(3*C192+4)*A192))))-(E192*H192*EXP(-(3*C192+2)*A192))-(E192*I192*EXP(-(C192+2)*A192))</f>
        <v>1.1638392906044419E-9</v>
      </c>
      <c r="T192" s="85">
        <f t="shared" si="77"/>
        <v>2.3972069540720609E-10</v>
      </c>
      <c r="U192" s="85">
        <f t="shared" si="79"/>
        <v>-612.29157506130593</v>
      </c>
      <c r="V192" s="85">
        <f t="shared" si="67"/>
        <v>-7.5274772623318874E-67</v>
      </c>
      <c r="W192" s="83">
        <v>-4.6284018679999997E-2</v>
      </c>
      <c r="X192" s="46">
        <f t="shared" si="82"/>
        <v>2.7058602099611674E-10</v>
      </c>
      <c r="Y192" s="46">
        <f t="shared" si="68"/>
        <v>-7.6728889287001798E-67</v>
      </c>
      <c r="Z192" s="85">
        <f t="shared" si="80"/>
        <v>-5122.6458559249513</v>
      </c>
      <c r="AA192" s="46"/>
      <c r="AB192" s="86">
        <f>-(1-D192)*('Input-Output '!$H$23*W192*X192/Z192)</f>
        <v>-1.8495402377513959E-16</v>
      </c>
      <c r="AC192" s="86">
        <f>(1-D192)*(1-E192)*'Input-Output '!$H$23*W192*Y192/Z192</f>
        <v>-2.3013314332403444E-73</v>
      </c>
      <c r="AD192" s="46">
        <f>('Input-Output '!$H$23*W192*S192/Z192)/2</f>
        <v>1.3214472683431356E-15</v>
      </c>
      <c r="AE192" s="46">
        <f>(1-D192)*('Input-Output '!$H$23*W192*T192/Z192)/2</f>
        <v>8.1928303307238645E-17</v>
      </c>
      <c r="AF192" s="46">
        <f>-(1-D192)*('Input-Output '!$H$23*W192*U192/Z192)/2</f>
        <v>2.0926023841570082E-4</v>
      </c>
      <c r="AG192" s="46">
        <f>-(1-D192)*(1-E192)*('Input-Output '!$H$23*W192*V192/Z192)</f>
        <v>2.2577180769565727E-73</v>
      </c>
      <c r="AH192" s="86"/>
      <c r="AI192" s="86">
        <f t="shared" si="69"/>
        <v>-2.6039382938608826E-16</v>
      </c>
      <c r="AJ192" s="86">
        <f t="shared" si="70"/>
        <v>-6.8287125203013523E-73</v>
      </c>
      <c r="AK192" s="86">
        <f t="shared" si="71"/>
        <v>1.8600477563274947E-15</v>
      </c>
      <c r="AL192" s="86">
        <f t="shared" si="72"/>
        <v>1.1527524883258387E-16</v>
      </c>
      <c r="AM192" s="86">
        <f t="shared" si="73"/>
        <v>2.602700442527615E-4</v>
      </c>
      <c r="AN192" s="86">
        <f t="shared" si="74"/>
        <v>6.6984829466348671E-73</v>
      </c>
    </row>
    <row r="193" spans="1:40" ht="15" hidden="1" customHeight="1">
      <c r="A193" s="46">
        <v>133</v>
      </c>
      <c r="B193" s="46">
        <f t="shared" si="78"/>
        <v>133</v>
      </c>
      <c r="C193" s="83">
        <f t="shared" si="81"/>
        <v>0.19166666666666668</v>
      </c>
      <c r="D193" s="83">
        <f t="shared" si="81"/>
        <v>0.6989964558487477</v>
      </c>
      <c r="E193" s="83">
        <f t="shared" si="81"/>
        <v>0.56120483835258117</v>
      </c>
      <c r="F193" s="84">
        <f t="shared" si="55"/>
        <v>1282481.9008560865</v>
      </c>
      <c r="G193" s="84">
        <f t="shared" si="56"/>
        <v>1282481.9008560865</v>
      </c>
      <c r="H193" s="84">
        <f t="shared" si="57"/>
        <v>5718978.3984516244</v>
      </c>
      <c r="I193" s="84">
        <f t="shared" si="58"/>
        <v>5718978.3984516244</v>
      </c>
      <c r="J193" s="84">
        <f t="shared" si="59"/>
        <v>1255551.2859099519</v>
      </c>
      <c r="K193" s="84">
        <f t="shared" si="60"/>
        <v>1255551.2859099519</v>
      </c>
      <c r="L193" s="84">
        <f t="shared" si="61"/>
        <v>183962324.62138891</v>
      </c>
      <c r="M193" s="84">
        <f t="shared" si="62"/>
        <v>100480.4336111111</v>
      </c>
      <c r="N193" s="84">
        <f t="shared" si="63"/>
        <v>-25160.737398583875</v>
      </c>
      <c r="O193" s="84">
        <f t="shared" si="64"/>
        <v>602.34552720286115</v>
      </c>
      <c r="P193" s="84">
        <f t="shared" si="65"/>
        <v>880.52703318193642</v>
      </c>
      <c r="Q193" s="84">
        <f t="shared" si="66"/>
        <v>38545.109634353168</v>
      </c>
      <c r="R193" s="84"/>
      <c r="S193" s="83">
        <f>((4/(1+'Input-Output '!$H$25))*(1-C193*A193)*(D193*EXP(-3*C193*A193)-(E193^2*EXP(-(3*C193+4)*A193))))-((4/(1+'Input-Output '!$H$25))*(1+C193*A193)*(EXP(-C193*A193)-(D193*E193^2*EXP(-(C193+4)*A193))))+((6*'Input-Output '!$H$25*C193*A193/(1+'Input-Output '!$H$25))*(EXP(-C193*A193)+(D193*E193^2*EXP(-(C193+4)*A193))-(D193*EXP(-3*C193*A193))-(E193^2*EXP(-(3*C193+4)*A193))))-(E193*H193*EXP(-(3*C193+2)*A193))-(E193*I193*EXP(-(C193+2)*A193))</f>
        <v>9.6816265379212878E-10</v>
      </c>
      <c r="T193" s="85">
        <f t="shared" si="77"/>
        <v>1.9953710272190149E-10</v>
      </c>
      <c r="U193" s="85">
        <f t="shared" si="79"/>
        <v>-621.50187641387686</v>
      </c>
      <c r="V193" s="85">
        <f t="shared" si="67"/>
        <v>-2.3037479136296867E-67</v>
      </c>
      <c r="W193" s="83">
        <v>1.8489436160000001E-2</v>
      </c>
      <c r="X193" s="46">
        <f t="shared" si="82"/>
        <v>2.2501896046574134E-10</v>
      </c>
      <c r="Y193" s="46">
        <f t="shared" si="68"/>
        <v>-2.3479115671206442E-67</v>
      </c>
      <c r="Z193" s="85">
        <f t="shared" si="80"/>
        <v>-5200.5693359132893</v>
      </c>
      <c r="AA193" s="46"/>
      <c r="AB193" s="86">
        <f>-(1-D193)*('Input-Output '!$H$23*W193*X193/Z193)</f>
        <v>6.0522044548870524E-17</v>
      </c>
      <c r="AC193" s="86">
        <f>(1-D193)*(1-E193)*'Input-Output '!$H$23*W193*Y193/Z193</f>
        <v>2.7710096772390662E-74</v>
      </c>
      <c r="AD193" s="46">
        <f>('Input-Output '!$H$23*W193*S193/Z193)/2</f>
        <v>-4.3255486208505567E-16</v>
      </c>
      <c r="AE193" s="46">
        <f>(1-D193)*('Input-Output '!$H$23*W193*T193/Z193)/2</f>
        <v>-2.6834168540935203E-17</v>
      </c>
      <c r="AF193" s="46">
        <f>-(1-D193)*('Input-Output '!$H$23*W193*U193/Z193)/2</f>
        <v>-8.3580877304012825E-5</v>
      </c>
      <c r="AG193" s="46">
        <f>-(1-D193)*(1-E193)*('Input-Output '!$H$23*W193*V193/Z193)</f>
        <v>-2.7188876497660494E-74</v>
      </c>
      <c r="AH193" s="86"/>
      <c r="AI193" s="86">
        <f t="shared" si="69"/>
        <v>-6.2215989613134537E-17</v>
      </c>
      <c r="AJ193" s="86">
        <f t="shared" si="70"/>
        <v>-1.0121152327582189E-73</v>
      </c>
      <c r="AK193" s="86">
        <f t="shared" si="71"/>
        <v>4.4444620312904E-16</v>
      </c>
      <c r="AL193" s="86">
        <f t="shared" si="72"/>
        <v>2.7547067383151719E-17</v>
      </c>
      <c r="AM193" s="86">
        <f t="shared" si="73"/>
        <v>6.2839680555843992E-5</v>
      </c>
      <c r="AN193" s="86">
        <f t="shared" si="74"/>
        <v>9.9291465598998392E-74</v>
      </c>
    </row>
    <row r="194" spans="1:40" ht="15" hidden="1" customHeight="1">
      <c r="A194" s="46">
        <v>134</v>
      </c>
      <c r="B194" s="46">
        <f t="shared" si="78"/>
        <v>134</v>
      </c>
      <c r="C194" s="83">
        <f t="shared" si="81"/>
        <v>0.19166666666666668</v>
      </c>
      <c r="D194" s="83">
        <f t="shared" si="81"/>
        <v>0.6989964558487477</v>
      </c>
      <c r="E194" s="83">
        <f t="shared" si="81"/>
        <v>0.56120483835258117</v>
      </c>
      <c r="F194" s="84">
        <f t="shared" si="55"/>
        <v>1311465.8933710582</v>
      </c>
      <c r="G194" s="84">
        <f t="shared" si="56"/>
        <v>1311465.8933710582</v>
      </c>
      <c r="H194" s="84">
        <f t="shared" si="57"/>
        <v>5848550.9040128728</v>
      </c>
      <c r="I194" s="84">
        <f t="shared" si="58"/>
        <v>5848550.9040128728</v>
      </c>
      <c r="J194" s="84">
        <f t="shared" si="59"/>
        <v>1284117.3686801218</v>
      </c>
      <c r="K194" s="84">
        <f t="shared" si="60"/>
        <v>1284117.3686801218</v>
      </c>
      <c r="L194" s="84">
        <f t="shared" si="61"/>
        <v>189557029.93888891</v>
      </c>
      <c r="M194" s="84">
        <f t="shared" si="62"/>
        <v>101997.06777777779</v>
      </c>
      <c r="N194" s="84">
        <f t="shared" si="63"/>
        <v>-25545.412052825028</v>
      </c>
      <c r="O194" s="84">
        <f t="shared" si="64"/>
        <v>606.88103936471191</v>
      </c>
      <c r="P194" s="84">
        <f t="shared" si="65"/>
        <v>887.1541356143066</v>
      </c>
      <c r="Q194" s="84">
        <f t="shared" si="66"/>
        <v>39120.589642366998</v>
      </c>
      <c r="R194" s="84"/>
      <c r="S194" s="83">
        <f>((4/(1+'Input-Output '!$H$25))*(1-C194*A194)*(D194*EXP(-3*C194*A194)-(E194^2*EXP(-(3*C194+4)*A194))))-((4/(1+'Input-Output '!$H$25))*(1+C194*A194)*(EXP(-C194*A194)-(D194*E194^2*EXP(-(C194+4)*A194))))+((6*'Input-Output '!$H$25*C194*A194/(1+'Input-Output '!$H$25))*(EXP(-C194*A194)+(D194*E194^2*EXP(-(C194+4)*A194))-(D194*EXP(-3*C194*A194))-(E194^2*EXP(-(3*C194+4)*A194))))-(E194*H194*EXP(-(3*C194+2)*A194))-(E194*I194*EXP(-(C194+2)*A194))</f>
        <v>8.0533917407080091E-10</v>
      </c>
      <c r="T194" s="85">
        <f t="shared" si="77"/>
        <v>1.6607829743839301E-10</v>
      </c>
      <c r="U194" s="85">
        <f t="shared" si="79"/>
        <v>-630.78092395614931</v>
      </c>
      <c r="V194" s="85">
        <f t="shared" si="67"/>
        <v>-7.0500999409439217E-68</v>
      </c>
      <c r="W194" s="83">
        <v>6.5843046860000004E-2</v>
      </c>
      <c r="X194" s="46">
        <f t="shared" si="82"/>
        <v>1.871156609422007E-10</v>
      </c>
      <c r="Y194" s="46">
        <f t="shared" si="68"/>
        <v>-7.1842314269781577E-68</v>
      </c>
      <c r="Z194" s="85">
        <f t="shared" si="80"/>
        <v>-5279.0809176373905</v>
      </c>
      <c r="AA194" s="46"/>
      <c r="AB194" s="86">
        <f>-(1-D194)*('Input-Output '!$H$23*W194*X194/Z194)</f>
        <v>1.7655638941276473E-16</v>
      </c>
      <c r="AC194" s="86">
        <f>(1-D194)*(1-E194)*'Input-Output '!$H$23*W194*Y194/Z194</f>
        <v>2.9745100800772645E-74</v>
      </c>
      <c r="AD194" s="46">
        <f>('Input-Output '!$H$23*W194*S194/Z194)/2</f>
        <v>-1.2622649439706722E-15</v>
      </c>
      <c r="AE194" s="46">
        <f>(1-D194)*('Input-Output '!$H$23*W194*T194/Z194)/2</f>
        <v>-7.8353100985489912E-17</v>
      </c>
      <c r="AF194" s="46">
        <f>-(1-D194)*('Input-Output '!$H$23*W194*U194/Z194)/2</f>
        <v>-2.97592413920251E-4</v>
      </c>
      <c r="AG194" s="46">
        <f>-(1-D194)*(1-E194)*('Input-Output '!$H$23*W194*V194/Z194)</f>
        <v>-2.9189751963085778E-74</v>
      </c>
      <c r="AH194" s="86"/>
      <c r="AI194" s="86">
        <f t="shared" si="69"/>
        <v>1.1853921698081762E-16</v>
      </c>
      <c r="AJ194" s="86">
        <f t="shared" si="70"/>
        <v>2.8727598786581655E-74</v>
      </c>
      <c r="AK194" s="86">
        <f t="shared" si="71"/>
        <v>-8.4740990302786392E-16</v>
      </c>
      <c r="AL194" s="86">
        <f t="shared" si="72"/>
        <v>-5.2593634763212559E-17</v>
      </c>
      <c r="AM194" s="86">
        <f t="shared" si="73"/>
        <v>-1.9058664561213192E-4</v>
      </c>
      <c r="AN194" s="86">
        <f t="shared" si="74"/>
        <v>-2.8189314230373134E-74</v>
      </c>
    </row>
    <row r="195" spans="1:40" ht="15" hidden="1" customHeight="1">
      <c r="A195" s="46">
        <v>135</v>
      </c>
      <c r="B195" s="46">
        <f t="shared" si="78"/>
        <v>135</v>
      </c>
      <c r="C195" s="83">
        <f t="shared" si="81"/>
        <v>0.19166666666666668</v>
      </c>
      <c r="D195" s="83">
        <f t="shared" si="81"/>
        <v>0.6989964558487477</v>
      </c>
      <c r="E195" s="83">
        <f t="shared" si="81"/>
        <v>0.56120483835258117</v>
      </c>
      <c r="F195" s="84">
        <f t="shared" si="55"/>
        <v>1340883.2538795413</v>
      </c>
      <c r="G195" s="84">
        <f t="shared" si="56"/>
        <v>1340883.2538795413</v>
      </c>
      <c r="H195" s="84">
        <f t="shared" si="57"/>
        <v>5980065.9280998399</v>
      </c>
      <c r="I195" s="84">
        <f t="shared" si="58"/>
        <v>5980065.9280998399</v>
      </c>
      <c r="J195" s="84">
        <f t="shared" si="59"/>
        <v>1313113.6040601064</v>
      </c>
      <c r="K195" s="84">
        <f t="shared" si="60"/>
        <v>1313113.6040601064</v>
      </c>
      <c r="L195" s="84">
        <f t="shared" si="61"/>
        <v>195278391.31250003</v>
      </c>
      <c r="M195" s="84">
        <f t="shared" si="62"/>
        <v>103525.0625</v>
      </c>
      <c r="N195" s="84">
        <f t="shared" si="63"/>
        <v>-25933.004658946531</v>
      </c>
      <c r="O195" s="84">
        <f t="shared" si="64"/>
        <v>611.41655152656267</v>
      </c>
      <c r="P195" s="84">
        <f t="shared" si="65"/>
        <v>893.78123804667666</v>
      </c>
      <c r="Q195" s="84">
        <f t="shared" si="66"/>
        <v>39700.333240756889</v>
      </c>
      <c r="R195" s="84"/>
      <c r="S195" s="83">
        <f>((4/(1+'Input-Output '!$H$25))*(1-C195*A195)*(D195*EXP(-3*C195*A195)-(E195^2*EXP(-(3*C195+4)*A195))))-((4/(1+'Input-Output '!$H$25))*(1+C195*A195)*(EXP(-C195*A195)-(D195*E195^2*EXP(-(C195+4)*A195))))+((6*'Input-Output '!$H$25*C195*A195/(1+'Input-Output '!$H$25))*(EXP(-C195*A195)+(D195*E195^2*EXP(-(C195+4)*A195))-(D195*EXP(-3*C195*A195))-(E195^2*EXP(-(3*C195+4)*A195))))-(E195*H195*EXP(-(3*C195+2)*A195))-(E195*I195*EXP(-(C195+2)*A195))</f>
        <v>6.698612914428298E-10</v>
      </c>
      <c r="T195" s="85">
        <f t="shared" si="77"/>
        <v>1.3822088234844432E-10</v>
      </c>
      <c r="U195" s="85">
        <f t="shared" si="79"/>
        <v>-640.12871768812306</v>
      </c>
      <c r="V195" s="85">
        <f t="shared" si="67"/>
        <v>-2.1574005612380459E-68</v>
      </c>
      <c r="W195" s="83">
        <v>5.2536628090000002E-2</v>
      </c>
      <c r="X195" s="46">
        <f t="shared" si="82"/>
        <v>1.5558895133463628E-10</v>
      </c>
      <c r="Y195" s="46">
        <f t="shared" si="68"/>
        <v>-2.1981382586965142E-68</v>
      </c>
      <c r="Z195" s="85">
        <f t="shared" si="80"/>
        <v>-5358.1806010972505</v>
      </c>
      <c r="AA195" s="46"/>
      <c r="AB195" s="86">
        <f>-(1-D195)*('Input-Output '!$H$23*W195*X195/Z195)</f>
        <v>1.1541049447061477E-16</v>
      </c>
      <c r="AC195" s="86">
        <f>(1-D195)*(1-E195)*'Input-Output '!$H$23*W195*Y195/Z195</f>
        <v>7.1545674688625434E-75</v>
      </c>
      <c r="AD195" s="46">
        <f>('Input-Output '!$H$23*W195*S195/Z195)/2</f>
        <v>-8.2537217838589103E-16</v>
      </c>
      <c r="AE195" s="46">
        <f>(1-D195)*('Input-Output '!$H$23*W195*T195/Z195)/2</f>
        <v>-5.1263731264854479E-17</v>
      </c>
      <c r="AF195" s="46">
        <f>-(1-D195)*('Input-Output '!$H$23*W195*U195/Z195)/2</f>
        <v>-2.3741265430323867E-4</v>
      </c>
      <c r="AG195" s="46">
        <f>-(1-D195)*(1-E195)*('Input-Output '!$H$23*W195*V195/Z195)</f>
        <v>-7.0219731682813056E-75</v>
      </c>
      <c r="AH195" s="86"/>
      <c r="AI195" s="86">
        <f t="shared" si="69"/>
        <v>1.4598344194168974E-16</v>
      </c>
      <c r="AJ195" s="86">
        <f t="shared" si="70"/>
        <v>1.8449834134817595E-74</v>
      </c>
      <c r="AK195" s="86">
        <f t="shared" si="71"/>
        <v>-1.0438185611782816E-15</v>
      </c>
      <c r="AL195" s="86">
        <f t="shared" si="72"/>
        <v>-6.4808416125172192E-17</v>
      </c>
      <c r="AM195" s="86">
        <f t="shared" si="73"/>
        <v>-2.6750253411174482E-4</v>
      </c>
      <c r="AN195" s="86">
        <f t="shared" si="74"/>
        <v>-1.8105862565683543E-74</v>
      </c>
    </row>
    <row r="196" spans="1:40" ht="15" hidden="1" customHeight="1">
      <c r="A196" s="46">
        <v>136</v>
      </c>
      <c r="B196" s="46">
        <f t="shared" si="78"/>
        <v>136</v>
      </c>
      <c r="C196" s="83">
        <f t="shared" si="81"/>
        <v>0.19166666666666668</v>
      </c>
      <c r="D196" s="83">
        <f t="shared" si="81"/>
        <v>0.6989964558487477</v>
      </c>
      <c r="E196" s="83">
        <f t="shared" si="81"/>
        <v>0.56120483835258117</v>
      </c>
      <c r="F196" s="84">
        <f t="shared" si="55"/>
        <v>1370737.1977652325</v>
      </c>
      <c r="G196" s="84">
        <f t="shared" si="56"/>
        <v>1370737.1977652325</v>
      </c>
      <c r="H196" s="84">
        <f t="shared" si="57"/>
        <v>6113537.9238052657</v>
      </c>
      <c r="I196" s="84">
        <f t="shared" si="58"/>
        <v>6113537.9238052657</v>
      </c>
      <c r="J196" s="84">
        <f t="shared" si="59"/>
        <v>1342543.2074336021</v>
      </c>
      <c r="K196" s="84">
        <f t="shared" si="60"/>
        <v>1342543.2074336021</v>
      </c>
      <c r="L196" s="84">
        <f t="shared" si="61"/>
        <v>201128306.08888891</v>
      </c>
      <c r="M196" s="84">
        <f t="shared" si="62"/>
        <v>105064.41777777778</v>
      </c>
      <c r="N196" s="84">
        <f t="shared" si="63"/>
        <v>-26323.515216948392</v>
      </c>
      <c r="O196" s="84">
        <f t="shared" si="64"/>
        <v>615.95206368841343</v>
      </c>
      <c r="P196" s="84">
        <f t="shared" si="65"/>
        <v>900.40834047904684</v>
      </c>
      <c r="Q196" s="84">
        <f t="shared" si="66"/>
        <v>40284.340429522861</v>
      </c>
      <c r="R196" s="84"/>
      <c r="S196" s="83">
        <f>((4/(1+'Input-Output '!$H$25))*(1-C196*A196)*(D196*EXP(-3*C196*A196)-(E196^2*EXP(-(3*C196+4)*A196))))-((4/(1+'Input-Output '!$H$25))*(1+C196*A196)*(EXP(-C196*A196)-(D196*E196^2*EXP(-(C196+4)*A196))))+((6*'Input-Output '!$H$25*C196*A196/(1+'Input-Output '!$H$25))*(EXP(-C196*A196)+(D196*E196^2*EXP(-(C196+4)*A196))-(D196*EXP(-3*C196*A196))-(E196^2*EXP(-(3*C196+4)*A196))))-(E196*H196*EXP(-(3*C196+2)*A196))-(E196*I196*EXP(-(C196+2)*A196))</f>
        <v>5.5714323424136034E-10</v>
      </c>
      <c r="T196" s="85">
        <f t="shared" si="77"/>
        <v>1.1502876258116575E-10</v>
      </c>
      <c r="U196" s="85">
        <f t="shared" si="79"/>
        <v>-649.54525760979857</v>
      </c>
      <c r="V196" s="85">
        <f t="shared" si="67"/>
        <v>-6.6014884414729055E-69</v>
      </c>
      <c r="W196" s="83">
        <v>-8.7930776030000005E-3</v>
      </c>
      <c r="X196" s="46">
        <f t="shared" si="82"/>
        <v>1.2936752799987061E-10</v>
      </c>
      <c r="Y196" s="46">
        <f t="shared" si="68"/>
        <v>-6.725214797102344E-69</v>
      </c>
      <c r="Z196" s="85">
        <f t="shared" si="80"/>
        <v>-5437.8683862928729</v>
      </c>
      <c r="AA196" s="46"/>
      <c r="AB196" s="86">
        <f>-(1-D196)*('Input-Output '!$H$23*W196*X196/Z196)</f>
        <v>-1.5825563901526594E-17</v>
      </c>
      <c r="AC196" s="86">
        <f>(1-D196)*(1-E196)*'Input-Output '!$H$23*W196*Y196/Z196</f>
        <v>-3.6099559653762547E-76</v>
      </c>
      <c r="AD196" s="46">
        <f>('Input-Output '!$H$23*W196*S196/Z196)/2</f>
        <v>1.1321374858001072E-16</v>
      </c>
      <c r="AE196" s="46">
        <f>(1-D196)*('Input-Output '!$H$23*W196*T196/Z196)/2</f>
        <v>7.035749468535839E-18</v>
      </c>
      <c r="AF196" s="46">
        <f>-(1-D196)*('Input-Output '!$H$23*W196*U196/Z196)/2</f>
        <v>3.9729521542870101E-5</v>
      </c>
      <c r="AG196" s="46">
        <f>-(1-D196)*(1-E196)*('Input-Output '!$H$23*W196*V196/Z196)</f>
        <v>3.5435422211236247E-76</v>
      </c>
      <c r="AH196" s="86"/>
      <c r="AI196" s="86">
        <f t="shared" si="69"/>
        <v>4.9792465284544086E-17</v>
      </c>
      <c r="AJ196" s="86">
        <f t="shared" si="70"/>
        <v>3.396785936162459E-75</v>
      </c>
      <c r="AK196" s="86">
        <f t="shared" si="71"/>
        <v>-3.5607921490294014E-16</v>
      </c>
      <c r="AL196" s="86">
        <f t="shared" si="72"/>
        <v>-2.2113990898159321E-17</v>
      </c>
      <c r="AM196" s="86">
        <f t="shared" si="73"/>
        <v>-9.8841566380184287E-5</v>
      </c>
      <c r="AN196" s="86">
        <f t="shared" si="74"/>
        <v>-3.3338094730844715E-75</v>
      </c>
    </row>
    <row r="197" spans="1:40" ht="15" hidden="1" customHeight="1">
      <c r="A197" s="46">
        <v>137</v>
      </c>
      <c r="B197" s="46">
        <f t="shared" si="78"/>
        <v>137</v>
      </c>
      <c r="C197" s="83">
        <f t="shared" si="81"/>
        <v>0.19166666666666668</v>
      </c>
      <c r="D197" s="83">
        <f t="shared" si="81"/>
        <v>0.6989964558487477</v>
      </c>
      <c r="E197" s="83">
        <f t="shared" si="81"/>
        <v>0.56120483835258117</v>
      </c>
      <c r="F197" s="84">
        <f t="shared" si="55"/>
        <v>1401030.9404118287</v>
      </c>
      <c r="G197" s="84">
        <f t="shared" si="56"/>
        <v>1401030.9404118287</v>
      </c>
      <c r="H197" s="84">
        <f t="shared" si="57"/>
        <v>6248981.3442218881</v>
      </c>
      <c r="I197" s="84">
        <f t="shared" si="58"/>
        <v>6248981.3442218881</v>
      </c>
      <c r="J197" s="84">
        <f t="shared" si="59"/>
        <v>1372409.394184306</v>
      </c>
      <c r="K197" s="84">
        <f t="shared" si="60"/>
        <v>1372409.394184306</v>
      </c>
      <c r="L197" s="84">
        <f t="shared" si="61"/>
        <v>207108685.72138891</v>
      </c>
      <c r="M197" s="84">
        <f t="shared" si="62"/>
        <v>106615.13361111112</v>
      </c>
      <c r="N197" s="84">
        <f t="shared" si="63"/>
        <v>-26716.943726830599</v>
      </c>
      <c r="O197" s="84">
        <f t="shared" si="64"/>
        <v>620.48757585026419</v>
      </c>
      <c r="P197" s="84">
        <f t="shared" si="65"/>
        <v>907.03544291141702</v>
      </c>
      <c r="Q197" s="84">
        <f t="shared" si="66"/>
        <v>40872.611208664901</v>
      </c>
      <c r="R197" s="84"/>
      <c r="S197" s="83">
        <f>((4/(1+'Input-Output '!$H$25))*(1-C197*A197)*(D197*EXP(-3*C197*A197)-(E197^2*EXP(-(3*C197+4)*A197))))-((4/(1+'Input-Output '!$H$25))*(1+C197*A197)*(EXP(-C197*A197)-(D197*E197^2*EXP(-(C197+4)*A197))))+((6*'Input-Output '!$H$25*C197*A197/(1+'Input-Output '!$H$25))*(EXP(-C197*A197)+(D197*E197^2*EXP(-(C197+4)*A197))-(D197*EXP(-3*C197*A197))-(E197^2*EXP(-(3*C197+4)*A197))))-(E197*H197*EXP(-(3*C197+2)*A197))-(E197*I197*EXP(-(C197+2)*A197))</f>
        <v>4.6336701517537145E-10</v>
      </c>
      <c r="T197" s="85">
        <f t="shared" si="77"/>
        <v>9.5721983388590318E-11</v>
      </c>
      <c r="U197" s="85">
        <f t="shared" si="79"/>
        <v>-659.03054372117549</v>
      </c>
      <c r="V197" s="85">
        <f t="shared" si="67"/>
        <v>-2.0198953783644469E-69</v>
      </c>
      <c r="W197" s="83">
        <v>-6.1619130500000001E-2</v>
      </c>
      <c r="X197" s="46">
        <f t="shared" si="82"/>
        <v>1.0755981025904463E-10</v>
      </c>
      <c r="Y197" s="46">
        <f t="shared" si="68"/>
        <v>-2.0574728852742293E-69</v>
      </c>
      <c r="Z197" s="85">
        <f t="shared" si="80"/>
        <v>-5518.1442732242558</v>
      </c>
      <c r="AA197" s="46"/>
      <c r="AB197" s="86">
        <f>-(1-D197)*('Input-Output '!$H$23*W197*X197/Z197)</f>
        <v>-9.086450028683673E-17</v>
      </c>
      <c r="AC197" s="86">
        <f>(1-D197)*(1-E197)*'Input-Output '!$H$23*W197*Y197/Z197</f>
        <v>-7.6267615036073641E-76</v>
      </c>
      <c r="AD197" s="46">
        <f>('Input-Output '!$H$23*W197*S197/Z197)/2</f>
        <v>6.5023108184779605E-16</v>
      </c>
      <c r="AE197" s="46">
        <f>(1-D197)*('Input-Output '!$H$23*W197*T197/Z197)/2</f>
        <v>4.0432063640321269E-17</v>
      </c>
      <c r="AF197" s="46">
        <f>-(1-D197)*('Input-Output '!$H$23*W197*U197/Z197)/2</f>
        <v>2.7836829055744565E-4</v>
      </c>
      <c r="AG197" s="46">
        <f>-(1-D197)*(1-E197)*('Input-Output '!$H$23*W197*V197/Z197)</f>
        <v>7.4874669908328396E-76</v>
      </c>
      <c r="AH197" s="86"/>
      <c r="AI197" s="86">
        <f t="shared" si="69"/>
        <v>-5.3345032094181663E-17</v>
      </c>
      <c r="AJ197" s="86">
        <f t="shared" si="70"/>
        <v>-5.6183587344918091E-76</v>
      </c>
      <c r="AK197" s="86">
        <f t="shared" si="71"/>
        <v>3.8172241521390336E-16</v>
      </c>
      <c r="AL197" s="86">
        <f t="shared" si="72"/>
        <v>2.3733906554428552E-17</v>
      </c>
      <c r="AM197" s="86">
        <f t="shared" si="73"/>
        <v>1.5904890605015787E-4</v>
      </c>
      <c r="AN197" s="86">
        <f t="shared" si="74"/>
        <v>5.5155046059782318E-76</v>
      </c>
    </row>
    <row r="198" spans="1:40" ht="15" hidden="1" customHeight="1">
      <c r="A198" s="46">
        <v>138</v>
      </c>
      <c r="B198" s="46">
        <f t="shared" si="78"/>
        <v>138</v>
      </c>
      <c r="C198" s="83">
        <f t="shared" si="81"/>
        <v>0.19166666666666668</v>
      </c>
      <c r="D198" s="83">
        <f t="shared" si="81"/>
        <v>0.6989964558487477</v>
      </c>
      <c r="E198" s="83">
        <f t="shared" si="81"/>
        <v>0.56120483835258117</v>
      </c>
      <c r="F198" s="84">
        <f t="shared" si="55"/>
        <v>1431767.6972030269</v>
      </c>
      <c r="G198" s="84">
        <f t="shared" si="56"/>
        <v>1431767.6972030269</v>
      </c>
      <c r="H198" s="84">
        <f t="shared" si="57"/>
        <v>6386410.6424424443</v>
      </c>
      <c r="I198" s="84">
        <f t="shared" si="58"/>
        <v>6386410.6424424443</v>
      </c>
      <c r="J198" s="84">
        <f t="shared" si="59"/>
        <v>1402715.3796959149</v>
      </c>
      <c r="K198" s="84">
        <f t="shared" si="60"/>
        <v>1402715.3796959149</v>
      </c>
      <c r="L198" s="84">
        <f t="shared" si="61"/>
        <v>213221455.77000004</v>
      </c>
      <c r="M198" s="84">
        <f t="shared" si="62"/>
        <v>108177.21</v>
      </c>
      <c r="N198" s="84">
        <f t="shared" si="63"/>
        <v>-27113.290188593157</v>
      </c>
      <c r="O198" s="84">
        <f t="shared" si="64"/>
        <v>625.02308801211507</v>
      </c>
      <c r="P198" s="84">
        <f t="shared" si="65"/>
        <v>913.66254534378709</v>
      </c>
      <c r="Q198" s="84">
        <f t="shared" si="66"/>
        <v>41465.145578183001</v>
      </c>
      <c r="R198" s="84"/>
      <c r="S198" s="83">
        <f>((4/(1+'Input-Output '!$H$25))*(1-C198*A198)*(D198*EXP(-3*C198*A198)-(E198^2*EXP(-(3*C198+4)*A198))))-((4/(1+'Input-Output '!$H$25))*(1+C198*A198)*(EXP(-C198*A198)-(D198*E198^2*EXP(-(C198+4)*A198))))+((6*'Input-Output '!$H$25*C198*A198/(1+'Input-Output '!$H$25))*(EXP(-C198*A198)+(D198*E198^2*EXP(-(C198+4)*A198))-(D198*EXP(-3*C198*A198))-(E198^2*EXP(-(3*C198+4)*A198))))-(E198*H198*EXP(-(3*C198+2)*A198))-(E198*I198*EXP(-(C198+2)*A198))</f>
        <v>3.8535410718698991E-10</v>
      </c>
      <c r="T198" s="85">
        <f t="shared" si="77"/>
        <v>7.9650740389487974E-11</v>
      </c>
      <c r="U198" s="85">
        <f t="shared" si="79"/>
        <v>-668.58457602225383</v>
      </c>
      <c r="V198" s="85">
        <f t="shared" si="67"/>
        <v>-6.18005253163675E-70</v>
      </c>
      <c r="W198" s="83">
        <v>-5.7617159440000003E-2</v>
      </c>
      <c r="X198" s="46">
        <f t="shared" si="82"/>
        <v>8.942383736979325E-11</v>
      </c>
      <c r="Y198" s="46">
        <f t="shared" si="68"/>
        <v>-6.2941809255727933E-70</v>
      </c>
      <c r="Z198" s="85">
        <f t="shared" si="80"/>
        <v>-5599.0082618913993</v>
      </c>
      <c r="AA198" s="46"/>
      <c r="AB198" s="86">
        <f>-(1-D198)*('Input-Output '!$H$23*W198*X198/Z198)</f>
        <v>-6.9617069509333061E-17</v>
      </c>
      <c r="AC198" s="86">
        <f>(1-D198)*(1-E198)*'Input-Output '!$H$23*W198*Y198/Z198</f>
        <v>-2.1501239076396074E-76</v>
      </c>
      <c r="AD198" s="46">
        <f>('Input-Output '!$H$23*W198*S198/Z198)/2</f>
        <v>4.9833434866409853E-16</v>
      </c>
      <c r="AE198" s="46">
        <f>(1-D198)*('Input-Output '!$H$23*W198*T198/Z198)/2</f>
        <v>3.1004323306069089E-17</v>
      </c>
      <c r="AF198" s="46">
        <f>-(1-D198)*('Input-Output '!$H$23*W198*U198/Z198)/2</f>
        <v>2.6024883448768081E-4</v>
      </c>
      <c r="AG198" s="46">
        <f>-(1-D198)*(1-E198)*('Input-Output '!$H$23*W198*V198/Z198)</f>
        <v>2.1111370734122344E-76</v>
      </c>
      <c r="AH198" s="86"/>
      <c r="AI198" s="86">
        <f t="shared" si="69"/>
        <v>-8.0240784898084895E-17</v>
      </c>
      <c r="AJ198" s="86">
        <f t="shared" si="70"/>
        <v>-4.8884427056234856E-76</v>
      </c>
      <c r="AK198" s="86">
        <f t="shared" si="71"/>
        <v>5.7428271525594734E-16</v>
      </c>
      <c r="AL198" s="86">
        <f t="shared" si="72"/>
        <v>3.5718193473195176E-17</v>
      </c>
      <c r="AM198" s="86">
        <f t="shared" si="73"/>
        <v>2.6930856252256326E-4</v>
      </c>
      <c r="AN198" s="86">
        <f t="shared" si="74"/>
        <v>4.7993020321225369E-76</v>
      </c>
    </row>
    <row r="199" spans="1:40" ht="15" hidden="1" customHeight="1">
      <c r="A199" s="46">
        <v>139</v>
      </c>
      <c r="B199" s="46">
        <f t="shared" si="78"/>
        <v>139</v>
      </c>
      <c r="C199" s="83">
        <f t="shared" si="81"/>
        <v>0.19166666666666668</v>
      </c>
      <c r="D199" s="83">
        <f t="shared" si="81"/>
        <v>0.6989964558487477</v>
      </c>
      <c r="E199" s="83">
        <f t="shared" si="81"/>
        <v>0.56120483835258117</v>
      </c>
      <c r="F199" s="84">
        <f t="shared" si="55"/>
        <v>1462950.6835225238</v>
      </c>
      <c r="G199" s="84">
        <f t="shared" si="56"/>
        <v>1462950.6835225238</v>
      </c>
      <c r="H199" s="84">
        <f t="shared" si="57"/>
        <v>6525840.2715596743</v>
      </c>
      <c r="I199" s="84">
        <f t="shared" si="58"/>
        <v>6525840.2715596743</v>
      </c>
      <c r="J199" s="84">
        <f t="shared" si="59"/>
        <v>1433464.3793521258</v>
      </c>
      <c r="K199" s="84">
        <f t="shared" si="60"/>
        <v>1433464.3793521258</v>
      </c>
      <c r="L199" s="84">
        <f t="shared" si="61"/>
        <v>219468555.90138891</v>
      </c>
      <c r="M199" s="84">
        <f t="shared" si="62"/>
        <v>109750.64694444445</v>
      </c>
      <c r="N199" s="84">
        <f t="shared" si="63"/>
        <v>-27512.554602236065</v>
      </c>
      <c r="O199" s="84">
        <f t="shared" si="64"/>
        <v>629.55860017396583</v>
      </c>
      <c r="P199" s="84">
        <f t="shared" si="65"/>
        <v>920.28964777615738</v>
      </c>
      <c r="Q199" s="84">
        <f t="shared" si="66"/>
        <v>42061.94353807719</v>
      </c>
      <c r="R199" s="84"/>
      <c r="S199" s="83">
        <f>((4/(1+'Input-Output '!$H$25))*(1-C199*A199)*(D199*EXP(-3*C199*A199)-(E199^2*EXP(-(3*C199+4)*A199))))-((4/(1+'Input-Output '!$H$25))*(1+C199*A199)*(EXP(-C199*A199)-(D199*E199^2*EXP(-(C199+4)*A199))))+((6*'Input-Output '!$H$25*C199*A199/(1+'Input-Output '!$H$25))*(EXP(-C199*A199)+(D199*E199^2*EXP(-(C199+4)*A199))-(D199*EXP(-3*C199*A199))-(E199^2*EXP(-(3*C199+4)*A199))))-(E199*H199*EXP(-(3*C199+2)*A199))-(E199*I199*EXP(-(C199+2)*A199))</f>
        <v>3.2045852613074596E-10</v>
      </c>
      <c r="T199" s="85">
        <f t="shared" si="77"/>
        <v>6.627370593740369E-11</v>
      </c>
      <c r="U199" s="85">
        <f t="shared" si="79"/>
        <v>-678.20735451303381</v>
      </c>
      <c r="V199" s="85">
        <f t="shared" si="67"/>
        <v>-1.8907411988264099E-70</v>
      </c>
      <c r="W199" s="83">
        <v>-8.6468661470000003E-4</v>
      </c>
      <c r="X199" s="46">
        <f t="shared" si="82"/>
        <v>7.4342199051189731E-11</v>
      </c>
      <c r="Y199" s="46">
        <f t="shared" si="68"/>
        <v>-1.9254036641509252E-70</v>
      </c>
      <c r="Z199" s="85">
        <f t="shared" si="80"/>
        <v>-5680.4603522943053</v>
      </c>
      <c r="AA199" s="46"/>
      <c r="AB199" s="86">
        <f>-(1-D199)*('Input-Output '!$H$23*W199*X199/Z199)</f>
        <v>-8.561153954507245E-19</v>
      </c>
      <c r="AC199" s="86">
        <f>(1-D199)*(1-E199)*'Input-Output '!$H$23*W199*Y199/Z199</f>
        <v>-9.7292760920719918E-79</v>
      </c>
      <c r="AD199" s="46">
        <f>('Input-Output '!$H$23*W199*S199/Z199)/2</f>
        <v>6.130093936602363E-18</v>
      </c>
      <c r="AE199" s="46">
        <f>(1-D199)*('Input-Output '!$H$23*W199*T199/Z199)/2</f>
        <v>3.815998227838095E-19</v>
      </c>
      <c r="AF199" s="46">
        <f>-(1-D199)*('Input-Output '!$H$23*W199*U199/Z199)/2</f>
        <v>3.9050752124423718E-6</v>
      </c>
      <c r="AG199" s="46">
        <f>-(1-D199)*(1-E199)*('Input-Output '!$H$23*W199*V199/Z199)</f>
        <v>9.5541228494283003E-79</v>
      </c>
      <c r="AH199" s="86"/>
      <c r="AI199" s="86">
        <f t="shared" si="69"/>
        <v>-3.5236592452391891E-17</v>
      </c>
      <c r="AJ199" s="86">
        <f t="shared" si="70"/>
        <v>-1.0799265918658398E-76</v>
      </c>
      <c r="AK199" s="86">
        <f t="shared" si="71"/>
        <v>2.5223222130035043E-16</v>
      </c>
      <c r="AL199" s="86">
        <f t="shared" si="72"/>
        <v>1.569296156442645E-17</v>
      </c>
      <c r="AM199" s="86">
        <f t="shared" si="73"/>
        <v>1.3207695485006158E-4</v>
      </c>
      <c r="AN199" s="86">
        <f t="shared" si="74"/>
        <v>1.0603455981308314E-76</v>
      </c>
    </row>
    <row r="200" spans="1:40" ht="15" hidden="1" customHeight="1">
      <c r="A200" s="46">
        <v>140</v>
      </c>
      <c r="B200" s="46">
        <f t="shared" si="78"/>
        <v>140</v>
      </c>
      <c r="C200" s="83">
        <f t="shared" si="81"/>
        <v>0.19166666666666668</v>
      </c>
      <c r="D200" s="83">
        <f t="shared" si="81"/>
        <v>0.6989964558487477</v>
      </c>
      <c r="E200" s="83">
        <f t="shared" si="81"/>
        <v>0.56120483835258117</v>
      </c>
      <c r="F200" s="84">
        <f t="shared" si="55"/>
        <v>1494583.1147540167</v>
      </c>
      <c r="G200" s="84">
        <f t="shared" si="56"/>
        <v>1494583.1147540167</v>
      </c>
      <c r="H200" s="84">
        <f t="shared" si="57"/>
        <v>6667284.6846663179</v>
      </c>
      <c r="I200" s="84">
        <f t="shared" si="58"/>
        <v>6667284.6846663179</v>
      </c>
      <c r="J200" s="84">
        <f t="shared" si="59"/>
        <v>1464659.6085366358</v>
      </c>
      <c r="K200" s="84">
        <f t="shared" si="60"/>
        <v>1464659.6085366358</v>
      </c>
      <c r="L200" s="84">
        <f t="shared" si="61"/>
        <v>225851939.88888893</v>
      </c>
      <c r="M200" s="84">
        <f t="shared" si="62"/>
        <v>111335.44444444445</v>
      </c>
      <c r="N200" s="84">
        <f t="shared" si="63"/>
        <v>-27914.736967759331</v>
      </c>
      <c r="O200" s="84">
        <f t="shared" si="64"/>
        <v>634.0941123358167</v>
      </c>
      <c r="P200" s="84">
        <f t="shared" si="65"/>
        <v>926.91675020852756</v>
      </c>
      <c r="Q200" s="84">
        <f t="shared" si="66"/>
        <v>42663.00508834744</v>
      </c>
      <c r="R200" s="84"/>
      <c r="S200" s="83">
        <f>((4/(1+'Input-Output '!$H$25))*(1-C200*A200)*(D200*EXP(-3*C200*A200)-(E200^2*EXP(-(3*C200+4)*A200))))-((4/(1+'Input-Output '!$H$25))*(1+C200*A200)*(EXP(-C200*A200)-(D200*E200^2*EXP(-(C200+4)*A200))))+((6*'Input-Output '!$H$25*C200*A200/(1+'Input-Output '!$H$25))*(EXP(-C200*A200)+(D200*E200^2*EXP(-(C200+4)*A200))-(D200*EXP(-3*C200*A200))-(E200^2*EXP(-(3*C200+4)*A200))))-(E200*H200*EXP(-(3*C200+2)*A200))-(E200*I200*EXP(-(C200+2)*A200))</f>
        <v>2.6647775663528372E-10</v>
      </c>
      <c r="T200" s="85">
        <f t="shared" si="77"/>
        <v>5.5139956644370553E-11</v>
      </c>
      <c r="U200" s="85">
        <f t="shared" si="79"/>
        <v>-687.8988791935152</v>
      </c>
      <c r="V200" s="85">
        <f t="shared" si="67"/>
        <v>-5.7842755955532026E-71</v>
      </c>
      <c r="W200" s="83">
        <v>5.627305279E-2</v>
      </c>
      <c r="X200" s="46">
        <f t="shared" si="82"/>
        <v>6.1801159460469009E-11</v>
      </c>
      <c r="Y200" s="46">
        <f t="shared" si="68"/>
        <v>-5.8895505811143327E-71</v>
      </c>
      <c r="Z200" s="85">
        <f t="shared" si="80"/>
        <v>-5762.5005444329709</v>
      </c>
      <c r="AA200" s="46"/>
      <c r="AB200" s="86">
        <f>-(1-D200)*('Input-Output '!$H$23*W200*X200/Z200)</f>
        <v>4.5657047127717687E-17</v>
      </c>
      <c r="AC200" s="86">
        <f>(1-D200)*(1-E200)*'Input-Output '!$H$23*W200*Y200/Z200</f>
        <v>1.9092165184009835E-77</v>
      </c>
      <c r="AD200" s="46">
        <f>('Input-Output '!$H$23*W200*S200/Z200)/2</f>
        <v>-3.2701716989460557E-16</v>
      </c>
      <c r="AE200" s="46">
        <f>(1-D200)*('Input-Output '!$H$23*W200*T200/Z200)/2</f>
        <v>-2.0367964137814176E-17</v>
      </c>
      <c r="AF200" s="46">
        <f>-(1-D200)*('Input-Output '!$H$23*W200*U200/Z200)/2</f>
        <v>-2.54100665914951E-4</v>
      </c>
      <c r="AG200" s="46">
        <f>-(1-D200)*(1-E200)*('Input-Output '!$H$23*W200*V200/Z200)</f>
        <v>-1.8750895101276786E-77</v>
      </c>
      <c r="AH200" s="86"/>
      <c r="AI200" s="86">
        <f t="shared" si="69"/>
        <v>2.240046586613348E-17</v>
      </c>
      <c r="AJ200" s="86">
        <f t="shared" si="70"/>
        <v>9.0596187874013181E-78</v>
      </c>
      <c r="AK200" s="86">
        <f t="shared" si="71"/>
        <v>-1.604435379790016E-16</v>
      </c>
      <c r="AL200" s="86">
        <f t="shared" si="72"/>
        <v>-9.9931821575151831E-18</v>
      </c>
      <c r="AM200" s="86">
        <f t="shared" si="73"/>
        <v>-1.2509779535125432E-4</v>
      </c>
      <c r="AN200" s="86">
        <f t="shared" si="74"/>
        <v>-8.8977414081669789E-78</v>
      </c>
    </row>
    <row r="201" spans="1:40" ht="15" hidden="1" customHeight="1">
      <c r="A201" s="46">
        <v>141</v>
      </c>
      <c r="B201" s="46">
        <f t="shared" si="78"/>
        <v>141</v>
      </c>
      <c r="C201" s="83">
        <f t="shared" si="81"/>
        <v>0.19166666666666668</v>
      </c>
      <c r="D201" s="83">
        <f t="shared" si="81"/>
        <v>0.6989964558487477</v>
      </c>
      <c r="E201" s="83">
        <f t="shared" si="81"/>
        <v>0.56120483835258117</v>
      </c>
      <c r="F201" s="84">
        <f t="shared" si="55"/>
        <v>1526668.2062812021</v>
      </c>
      <c r="G201" s="84">
        <f t="shared" si="56"/>
        <v>1526668.2062812021</v>
      </c>
      <c r="H201" s="84">
        <f t="shared" si="57"/>
        <v>6810758.3348551095</v>
      </c>
      <c r="I201" s="84">
        <f t="shared" si="58"/>
        <v>6810758.3348551095</v>
      </c>
      <c r="J201" s="84">
        <f t="shared" si="59"/>
        <v>1496304.2826331411</v>
      </c>
      <c r="K201" s="84">
        <f t="shared" si="60"/>
        <v>1496304.2826331411</v>
      </c>
      <c r="L201" s="84">
        <f t="shared" si="61"/>
        <v>232373575.61250001</v>
      </c>
      <c r="M201" s="84">
        <f t="shared" si="62"/>
        <v>112931.60249999999</v>
      </c>
      <c r="N201" s="84">
        <f t="shared" si="63"/>
        <v>-28319.837285162939</v>
      </c>
      <c r="O201" s="84">
        <f t="shared" si="64"/>
        <v>638.62962449766746</v>
      </c>
      <c r="P201" s="84">
        <f t="shared" si="65"/>
        <v>933.54385264089763</v>
      </c>
      <c r="Q201" s="84">
        <f t="shared" si="66"/>
        <v>43268.330228993749</v>
      </c>
      <c r="R201" s="84"/>
      <c r="S201" s="83">
        <f>((4/(1+'Input-Output '!$H$25))*(1-C201*A201)*(D201*EXP(-3*C201*A201)-(E201^2*EXP(-(3*C201+4)*A201))))-((4/(1+'Input-Output '!$H$25))*(1+C201*A201)*(EXP(-C201*A201)-(D201*E201^2*EXP(-(C201+4)*A201))))+((6*'Input-Output '!$H$25*C201*A201/(1+'Input-Output '!$H$25))*(EXP(-C201*A201)+(D201*E201^2*EXP(-(C201+4)*A201))-(D201*EXP(-3*C201*A201))-(E201^2*EXP(-(3*C201+4)*A201))))-(E201*H201*EXP(-(3*C201+2)*A201))-(E201*I201*EXP(-(C201+2)*A201))</f>
        <v>2.215785494032161E-10</v>
      </c>
      <c r="T201" s="85">
        <f t="shared" si="77"/>
        <v>4.5873905194953983E-11</v>
      </c>
      <c r="U201" s="85">
        <f t="shared" si="79"/>
        <v>-697.65915006369789</v>
      </c>
      <c r="V201" s="85">
        <f t="shared" si="67"/>
        <v>-1.7694698501013819E-71</v>
      </c>
      <c r="W201" s="83">
        <v>6.1453236889999999E-2</v>
      </c>
      <c r="X201" s="46">
        <f t="shared" si="82"/>
        <v>5.1373274449094322E-11</v>
      </c>
      <c r="Y201" s="46">
        <f t="shared" si="68"/>
        <v>-1.8014434055918452E-71</v>
      </c>
      <c r="Z201" s="85">
        <f t="shared" si="80"/>
        <v>-5845.128838307397</v>
      </c>
      <c r="AA201" s="46"/>
      <c r="AB201" s="86">
        <f>-(1-D201)*('Input-Output '!$H$23*W201*X201/Z201)</f>
        <v>4.0861059463931729E-17</v>
      </c>
      <c r="AC201" s="86">
        <f>(1-D201)*(1-E201)*'Input-Output '!$H$23*W201*Y201/Z201</f>
        <v>6.2871645673104245E-78</v>
      </c>
      <c r="AD201" s="46">
        <f>('Input-Output '!$H$23*W201*S201/Z201)/2</f>
        <v>-2.9275106603072894E-16</v>
      </c>
      <c r="AE201" s="46">
        <f>(1-D201)*('Input-Output '!$H$23*W201*T201/Z201)/2</f>
        <v>-1.8243497111238028E-17</v>
      </c>
      <c r="AF201" s="46">
        <f>-(1-D201)*('Input-Output '!$H$23*W201*U201/Z201)/2</f>
        <v>-2.7745060366510656E-4</v>
      </c>
      <c r="AG201" s="46">
        <f>-(1-D201)*(1-E201)*('Input-Output '!$H$23*W201*V201/Z201)</f>
        <v>-6.1755746030925188E-78</v>
      </c>
      <c r="AH201" s="86"/>
      <c r="AI201" s="86">
        <f t="shared" si="69"/>
        <v>4.3259053295824708E-17</v>
      </c>
      <c r="AJ201" s="86">
        <f t="shared" si="70"/>
        <v>1.2689664875660129E-77</v>
      </c>
      <c r="AK201" s="86">
        <f t="shared" si="71"/>
        <v>-3.0988411796266728E-16</v>
      </c>
      <c r="AL201" s="86">
        <f t="shared" si="72"/>
        <v>-1.9305730624526102E-17</v>
      </c>
      <c r="AM201" s="86">
        <f t="shared" si="73"/>
        <v>-2.6577563479002881E-4</v>
      </c>
      <c r="AN201" s="86">
        <f t="shared" si="74"/>
        <v>-1.2463234852184652E-77</v>
      </c>
    </row>
    <row r="202" spans="1:40" ht="15" hidden="1" customHeight="1">
      <c r="A202" s="46">
        <v>142</v>
      </c>
      <c r="B202" s="46">
        <f t="shared" si="78"/>
        <v>142</v>
      </c>
      <c r="C202" s="83">
        <f t="shared" si="81"/>
        <v>0.19166666666666668</v>
      </c>
      <c r="D202" s="83">
        <f t="shared" si="81"/>
        <v>0.6989964558487477</v>
      </c>
      <c r="E202" s="83">
        <f t="shared" si="81"/>
        <v>0.56120483835258117</v>
      </c>
      <c r="F202" s="84">
        <f t="shared" si="55"/>
        <v>1559209.1734877774</v>
      </c>
      <c r="G202" s="84">
        <f t="shared" si="56"/>
        <v>1559209.1734877774</v>
      </c>
      <c r="H202" s="84">
        <f t="shared" si="57"/>
        <v>6956275.6752187936</v>
      </c>
      <c r="I202" s="84">
        <f t="shared" si="58"/>
        <v>6956275.6752187936</v>
      </c>
      <c r="J202" s="84">
        <f t="shared" si="59"/>
        <v>1528401.6170253393</v>
      </c>
      <c r="K202" s="84">
        <f t="shared" si="60"/>
        <v>1528401.6170253393</v>
      </c>
      <c r="L202" s="84">
        <f t="shared" si="61"/>
        <v>239035445.05888891</v>
      </c>
      <c r="M202" s="84">
        <f t="shared" si="62"/>
        <v>114539.1211111111</v>
      </c>
      <c r="N202" s="84">
        <f t="shared" si="63"/>
        <v>-28727.855554446909</v>
      </c>
      <c r="O202" s="84">
        <f t="shared" si="64"/>
        <v>643.16513665951823</v>
      </c>
      <c r="P202" s="84">
        <f t="shared" si="65"/>
        <v>940.17095507326781</v>
      </c>
      <c r="Q202" s="84">
        <f t="shared" si="66"/>
        <v>43877.918960016148</v>
      </c>
      <c r="R202" s="84"/>
      <c r="S202" s="83">
        <f>((4/(1+'Input-Output '!$H$25))*(1-C202*A202)*(D202*EXP(-3*C202*A202)-(E202^2*EXP(-(3*C202+4)*A202))))-((4/(1+'Input-Output '!$H$25))*(1+C202*A202)*(EXP(-C202*A202)-(D202*E202^2*EXP(-(C202+4)*A202))))+((6*'Input-Output '!$H$25*C202*A202/(1+'Input-Output '!$H$25))*(EXP(-C202*A202)+(D202*E202^2*EXP(-(C202+4)*A202))-(D202*EXP(-3*C202*A202))-(E202^2*EXP(-(3*C202+4)*A202))))-(E202*H202*EXP(-(3*C202+2)*A202))-(E202*I202*EXP(-(C202+2)*A202))</f>
        <v>1.8423511203736219E-10</v>
      </c>
      <c r="T202" s="85">
        <f t="shared" si="77"/>
        <v>3.8162738240344569E-11</v>
      </c>
      <c r="U202" s="85">
        <f t="shared" si="79"/>
        <v>-707.48816712358223</v>
      </c>
      <c r="V202" s="85">
        <f t="shared" si="67"/>
        <v>-5.41271278189537E-72</v>
      </c>
      <c r="W202" s="83">
        <v>1.029899957E-2</v>
      </c>
      <c r="X202" s="46">
        <f t="shared" si="82"/>
        <v>4.2702918599407374E-11</v>
      </c>
      <c r="Y202" s="46">
        <f t="shared" si="68"/>
        <v>-5.5098211543404185E-72</v>
      </c>
      <c r="Z202" s="85">
        <f t="shared" si="80"/>
        <v>-5928.3452339175856</v>
      </c>
      <c r="AA202" s="46"/>
      <c r="AB202" s="86">
        <f>-(1-D202)*('Input-Output '!$H$23*W202*X202/Z202)</f>
        <v>5.61229915468114E-18</v>
      </c>
      <c r="AC202" s="86">
        <f>(1-D202)*(1-E202)*'Input-Output '!$H$23*W202*Y202/Z202</f>
        <v>3.1774782472314606E-79</v>
      </c>
      <c r="AD202" s="46">
        <f>('Input-Output '!$H$23*W202*S202/Z202)/2</f>
        <v>-4.0221109985075332E-17</v>
      </c>
      <c r="AE202" s="46">
        <f>(1-D202)*('Input-Output '!$H$23*W202*T202/Z202)/2</f>
        <v>-2.5077993564774261E-18</v>
      </c>
      <c r="AF202" s="46">
        <f>-(1-D202)*('Input-Output '!$H$23*W202*U202/Z202)/2</f>
        <v>-4.6491380127232032E-5</v>
      </c>
      <c r="AG202" s="46">
        <f>-(1-D202)*(1-E202)*('Input-Output '!$H$23*W202*V202/Z202)</f>
        <v>-3.1214764764979185E-79</v>
      </c>
      <c r="AH202" s="86"/>
      <c r="AI202" s="86">
        <f t="shared" si="69"/>
        <v>2.3236679309306434E-17</v>
      </c>
      <c r="AJ202" s="86">
        <f t="shared" si="70"/>
        <v>3.3024561960167851E-78</v>
      </c>
      <c r="AK202" s="86">
        <f t="shared" si="71"/>
        <v>-1.6648608800790214E-16</v>
      </c>
      <c r="AL202" s="86">
        <f t="shared" si="72"/>
        <v>-1.0375648233857728E-17</v>
      </c>
      <c r="AM202" s="86">
        <f t="shared" si="73"/>
        <v>-1.6197099189616931E-4</v>
      </c>
      <c r="AN202" s="86">
        <f t="shared" si="74"/>
        <v>-3.2438611253711553E-78</v>
      </c>
    </row>
    <row r="203" spans="1:40" ht="15" hidden="1" customHeight="1">
      <c r="A203" s="46">
        <v>143</v>
      </c>
      <c r="B203" s="46">
        <f t="shared" si="78"/>
        <v>143</v>
      </c>
      <c r="C203" s="83">
        <f t="shared" si="81"/>
        <v>0.19166666666666668</v>
      </c>
      <c r="D203" s="83">
        <f t="shared" si="81"/>
        <v>0.6989964558487477</v>
      </c>
      <c r="E203" s="83">
        <f t="shared" si="81"/>
        <v>0.56120483835258117</v>
      </c>
      <c r="F203" s="84">
        <f t="shared" si="55"/>
        <v>1592209.2317574392</v>
      </c>
      <c r="G203" s="84">
        <f t="shared" si="56"/>
        <v>1592209.2317574392</v>
      </c>
      <c r="H203" s="84">
        <f t="shared" si="57"/>
        <v>7103851.1588501027</v>
      </c>
      <c r="I203" s="84">
        <f t="shared" si="58"/>
        <v>7103851.1588501027</v>
      </c>
      <c r="J203" s="84">
        <f t="shared" si="59"/>
        <v>1560954.8270969274</v>
      </c>
      <c r="K203" s="84">
        <f t="shared" si="60"/>
        <v>1560954.8270969274</v>
      </c>
      <c r="L203" s="84">
        <f t="shared" si="61"/>
        <v>245839544.3213889</v>
      </c>
      <c r="M203" s="84">
        <f t="shared" si="62"/>
        <v>116158.00027777777</v>
      </c>
      <c r="N203" s="84">
        <f t="shared" si="63"/>
        <v>-29138.791775611229</v>
      </c>
      <c r="O203" s="84">
        <f t="shared" si="64"/>
        <v>647.7006488213691</v>
      </c>
      <c r="P203" s="84">
        <f t="shared" si="65"/>
        <v>946.79805750563798</v>
      </c>
      <c r="Q203" s="84">
        <f t="shared" si="66"/>
        <v>44491.771281414607</v>
      </c>
      <c r="R203" s="84"/>
      <c r="S203" s="83">
        <f>((4/(1+'Input-Output '!$H$25))*(1-C203*A203)*(D203*EXP(-3*C203*A203)-(E203^2*EXP(-(3*C203+4)*A203))))-((4/(1+'Input-Output '!$H$25))*(1+C203*A203)*(EXP(-C203*A203)-(D203*E203^2*EXP(-(C203+4)*A203))))+((6*'Input-Output '!$H$25*C203*A203/(1+'Input-Output '!$H$25))*(EXP(-C203*A203)+(D203*E203^2*EXP(-(C203+4)*A203))-(D203*EXP(-3*C203*A203))-(E203^2*EXP(-(3*C203+4)*A203))))-(E203*H203*EXP(-(3*C203+2)*A203))-(E203*I203*EXP(-(C203+2)*A203))</f>
        <v>1.5317762745291402E-10</v>
      </c>
      <c r="T203" s="85">
        <f t="shared" si="77"/>
        <v>3.1745944560464875E-11</v>
      </c>
      <c r="U203" s="85">
        <f t="shared" si="79"/>
        <v>-717.38593037316809</v>
      </c>
      <c r="V203" s="85">
        <f t="shared" si="67"/>
        <v>-1.655635541613105E-72</v>
      </c>
      <c r="W203" s="83">
        <v>-4.9931489289999999E-2</v>
      </c>
      <c r="X203" s="46">
        <f t="shared" si="82"/>
        <v>3.5494235817194087E-11</v>
      </c>
      <c r="Y203" s="46">
        <f t="shared" si="68"/>
        <v>-1.6851287770518066E-72</v>
      </c>
      <c r="Z203" s="85">
        <f t="shared" si="80"/>
        <v>-6012.1497312635347</v>
      </c>
      <c r="AA203" s="46"/>
      <c r="AB203" s="86">
        <f>-(1-D203)*('Input-Output '!$H$23*W203*X203/Z203)</f>
        <v>-2.2300996135927914E-17</v>
      </c>
      <c r="AC203" s="86">
        <f>(1-D203)*(1-E203)*'Input-Output '!$H$23*W203*Y203/Z203</f>
        <v>-4.6458090691209966E-79</v>
      </c>
      <c r="AD203" s="46">
        <f>('Input-Output '!$H$23*W203*S203/Z203)/2</f>
        <v>1.5986749345094163E-16</v>
      </c>
      <c r="AE203" s="46">
        <f>(1-D203)*('Input-Output '!$H$23*W203*T203/Z203)/2</f>
        <v>9.9729740713470512E-18</v>
      </c>
      <c r="AF203" s="46">
        <f>-(1-D203)*('Input-Output '!$H$23*W203*U203/Z203)/2</f>
        <v>2.2536646434110762E-4</v>
      </c>
      <c r="AG203" s="46">
        <f>-(1-D203)*(1-E203)*('Input-Output '!$H$23*W203*V203/Z203)</f>
        <v>4.5644978111656482E-79</v>
      </c>
      <c r="AH203" s="86"/>
      <c r="AI203" s="86">
        <f t="shared" si="69"/>
        <v>-8.344348490623388E-18</v>
      </c>
      <c r="AJ203" s="86">
        <f t="shared" si="70"/>
        <v>-7.3416541094476798E-80</v>
      </c>
      <c r="AK203" s="86">
        <f t="shared" si="71"/>
        <v>5.9823191732933148E-17</v>
      </c>
      <c r="AL203" s="86">
        <f t="shared" si="72"/>
        <v>3.7325873574348127E-18</v>
      </c>
      <c r="AM203" s="86">
        <f t="shared" si="73"/>
        <v>8.9437542106937795E-5</v>
      </c>
      <c r="AN203" s="86">
        <f t="shared" si="74"/>
        <v>7.2151066733386488E-80</v>
      </c>
    </row>
    <row r="204" spans="1:40" ht="15" hidden="1" customHeight="1">
      <c r="A204" s="46">
        <v>144</v>
      </c>
      <c r="B204" s="46">
        <f t="shared" si="78"/>
        <v>144</v>
      </c>
      <c r="C204" s="83">
        <f t="shared" si="81"/>
        <v>0.19166666666666668</v>
      </c>
      <c r="D204" s="83">
        <f t="shared" si="81"/>
        <v>0.6989964558487477</v>
      </c>
      <c r="E204" s="83">
        <f t="shared" si="81"/>
        <v>0.56120483835258117</v>
      </c>
      <c r="F204" s="84">
        <f t="shared" si="55"/>
        <v>1625671.5964738838</v>
      </c>
      <c r="G204" s="84">
        <f t="shared" si="56"/>
        <v>1625671.5964738838</v>
      </c>
      <c r="H204" s="84">
        <f t="shared" si="57"/>
        <v>7253499.2388417786</v>
      </c>
      <c r="I204" s="84">
        <f t="shared" si="58"/>
        <v>7253499.2388417786</v>
      </c>
      <c r="J204" s="84">
        <f t="shared" si="59"/>
        <v>1593967.1282316018</v>
      </c>
      <c r="K204" s="84">
        <f t="shared" si="60"/>
        <v>1593967.1282316018</v>
      </c>
      <c r="L204" s="84">
        <f t="shared" si="61"/>
        <v>252787883.60000002</v>
      </c>
      <c r="M204" s="84">
        <f t="shared" si="62"/>
        <v>117788.23999999999</v>
      </c>
      <c r="N204" s="84">
        <f t="shared" si="63"/>
        <v>-29552.645948655892</v>
      </c>
      <c r="O204" s="84">
        <f t="shared" si="64"/>
        <v>652.23616098321975</v>
      </c>
      <c r="P204" s="84">
        <f t="shared" si="65"/>
        <v>953.42515993800805</v>
      </c>
      <c r="Q204" s="84">
        <f t="shared" si="66"/>
        <v>45109.887193189126</v>
      </c>
      <c r="R204" s="84"/>
      <c r="S204" s="83">
        <f>((4/(1+'Input-Output '!$H$25))*(1-C204*A204)*(D204*EXP(-3*C204*A204)-(E204^2*EXP(-(3*C204+4)*A204))))-((4/(1+'Input-Output '!$H$25))*(1+C204*A204)*(EXP(-C204*A204)-(D204*E204^2*EXP(-(C204+4)*A204))))+((6*'Input-Output '!$H$25*C204*A204/(1+'Input-Output '!$H$25))*(EXP(-C204*A204)+(D204*E204^2*EXP(-(C204+4)*A204))-(D204*EXP(-3*C204*A204))-(E204^2*EXP(-(3*C204+4)*A204))))-(E204*H204*EXP(-(3*C204+2)*A204))-(E204*I204*EXP(-(C204+2)*A204))</f>
        <v>1.2734937757810666E-10</v>
      </c>
      <c r="T204" s="85">
        <f t="shared" si="77"/>
        <v>2.6406586493201464E-11</v>
      </c>
      <c r="U204" s="85">
        <f t="shared" si="79"/>
        <v>-727.35243981245526</v>
      </c>
      <c r="V204" s="85">
        <f t="shared" si="67"/>
        <v>-5.063988996351497E-73</v>
      </c>
      <c r="W204" s="83">
        <v>-6.3997284239999994E-2</v>
      </c>
      <c r="X204" s="46">
        <f t="shared" si="82"/>
        <v>2.9501108347873509E-11</v>
      </c>
      <c r="Y204" s="46">
        <f t="shared" si="68"/>
        <v>-5.1535642734096012E-73</v>
      </c>
      <c r="Z204" s="85">
        <f t="shared" si="80"/>
        <v>-6096.5423303452444</v>
      </c>
      <c r="AA204" s="46"/>
      <c r="AB204" s="86">
        <f>-(1-D204)*('Input-Output '!$H$23*W204*X204/Z204)</f>
        <v>-2.3428149365720891E-17</v>
      </c>
      <c r="AC204" s="86">
        <f>(1-D204)*(1-E204)*'Input-Output '!$H$23*W204*Y204/Z204</f>
        <v>-1.7958463593820271E-79</v>
      </c>
      <c r="AD204" s="46">
        <f>('Input-Output '!$H$23*W204*S204/Z204)/2</f>
        <v>1.6799442646535076E-16</v>
      </c>
      <c r="AE204" s="46">
        <f>(1-D204)*('Input-Output '!$H$23*W204*T204/Z204)/2</f>
        <v>1.0485325590252705E-17</v>
      </c>
      <c r="AF204" s="46">
        <f>-(1-D204)*('Input-Output '!$H$23*W204*U204/Z204)/2</f>
        <v>2.8881154905280071E-4</v>
      </c>
      <c r="AG204" s="46">
        <f>-(1-D204)*(1-E204)*('Input-Output '!$H$23*W204*V204/Z204)</f>
        <v>1.7646323438655377E-79</v>
      </c>
      <c r="AH204" s="86"/>
      <c r="AI204" s="86">
        <f t="shared" si="69"/>
        <v>-2.2864572750824401E-17</v>
      </c>
      <c r="AJ204" s="86">
        <f t="shared" si="70"/>
        <v>-3.2208277142515117E-79</v>
      </c>
      <c r="AK204" s="86">
        <f t="shared" si="71"/>
        <v>1.639309599581462E-16</v>
      </c>
      <c r="AL204" s="86">
        <f t="shared" si="72"/>
        <v>1.0229149830799878E-17</v>
      </c>
      <c r="AM204" s="86">
        <f t="shared" si="73"/>
        <v>2.5708900669695414E-4</v>
      </c>
      <c r="AN204" s="86">
        <f t="shared" si="74"/>
        <v>3.1645650775155931E-79</v>
      </c>
    </row>
    <row r="205" spans="1:40" ht="15" hidden="1" customHeight="1">
      <c r="A205" s="46">
        <v>145</v>
      </c>
      <c r="B205" s="46">
        <f t="shared" si="78"/>
        <v>145</v>
      </c>
      <c r="C205" s="83">
        <f t="shared" si="81"/>
        <v>0.19166666666666668</v>
      </c>
      <c r="D205" s="83">
        <f t="shared" si="81"/>
        <v>0.6989964558487477</v>
      </c>
      <c r="E205" s="83">
        <f t="shared" si="81"/>
        <v>0.56120483835258117</v>
      </c>
      <c r="F205" s="84">
        <f t="shared" si="55"/>
        <v>1659599.4830208095</v>
      </c>
      <c r="G205" s="84">
        <f t="shared" si="56"/>
        <v>1659599.4830208095</v>
      </c>
      <c r="H205" s="84">
        <f t="shared" si="57"/>
        <v>7405234.3682865603</v>
      </c>
      <c r="I205" s="84">
        <f t="shared" si="58"/>
        <v>7405234.3682865603</v>
      </c>
      <c r="J205" s="84">
        <f t="shared" si="59"/>
        <v>1627441.7358130596</v>
      </c>
      <c r="K205" s="84">
        <f t="shared" si="60"/>
        <v>1627441.7358130596</v>
      </c>
      <c r="L205" s="84">
        <f t="shared" si="61"/>
        <v>259882487.20138893</v>
      </c>
      <c r="M205" s="84">
        <f t="shared" si="62"/>
        <v>119429.84027777778</v>
      </c>
      <c r="N205" s="84">
        <f t="shared" si="63"/>
        <v>-29969.418073580917</v>
      </c>
      <c r="O205" s="84">
        <f t="shared" si="64"/>
        <v>656.77167314507062</v>
      </c>
      <c r="P205" s="84">
        <f t="shared" si="65"/>
        <v>960.05226237037823</v>
      </c>
      <c r="Q205" s="84">
        <f t="shared" si="66"/>
        <v>45732.266695339735</v>
      </c>
      <c r="R205" s="84"/>
      <c r="S205" s="83">
        <f>((4/(1+'Input-Output '!$H$25))*(1-C205*A205)*(D205*EXP(-3*C205*A205)-(E205^2*EXP(-(3*C205+4)*A205))))-((4/(1+'Input-Output '!$H$25))*(1+C205*A205)*(EXP(-C205*A205)-(D205*E205^2*EXP(-(C205+4)*A205))))+((6*'Input-Output '!$H$25*C205*A205/(1+'Input-Output '!$H$25))*(EXP(-C205*A205)+(D205*E205^2*EXP(-(C205+4)*A205))-(D205*EXP(-3*C205*A205))-(E205^2*EXP(-(3*C205+4)*A205))))-(E205*H205*EXP(-(3*C205+2)*A205))-(E205*I205*EXP(-(C205+2)*A205))</f>
        <v>1.0587103666322504E-10</v>
      </c>
      <c r="T205" s="85">
        <f t="shared" si="77"/>
        <v>2.1964025086897683E-11</v>
      </c>
      <c r="U205" s="85">
        <f t="shared" si="79"/>
        <v>-737.38769544144418</v>
      </c>
      <c r="V205" s="85">
        <f t="shared" si="67"/>
        <v>-1.5488142095538508E-73</v>
      </c>
      <c r="W205" s="83">
        <v>-1.9332883719999999E-2</v>
      </c>
      <c r="X205" s="46">
        <f t="shared" si="82"/>
        <v>2.4518806680204035E-11</v>
      </c>
      <c r="Y205" s="46">
        <f t="shared" si="68"/>
        <v>-1.5760195335567482E-73</v>
      </c>
      <c r="Z205" s="85">
        <f t="shared" si="80"/>
        <v>-6181.5230311627174</v>
      </c>
      <c r="AA205" s="46"/>
      <c r="AB205" s="86">
        <f>-(1-D205)*('Input-Output '!$H$23*W205*X205/Z205)</f>
        <v>-5.8012579547910939E-18</v>
      </c>
      <c r="AC205" s="86">
        <f>(1-D205)*(1-E205)*'Input-Output '!$H$23*W205*Y205/Z205</f>
        <v>-1.6362372432575061E-80</v>
      </c>
      <c r="AD205" s="46">
        <f>('Input-Output '!$H$23*W205*S205/Z205)/2</f>
        <v>4.1610066344192131E-17</v>
      </c>
      <c r="AE205" s="46">
        <f>(1-D205)*('Input-Output '!$H$23*W205*T205/Z205)/2</f>
        <v>2.5983926729491228E-18</v>
      </c>
      <c r="AF205" s="46">
        <f>-(1-D205)*('Input-Output '!$H$23*W205*U205/Z205)/2</f>
        <v>8.7234592811536308E-5</v>
      </c>
      <c r="AG205" s="46">
        <f>-(1-D205)*(1-E205)*('Input-Output '!$H$23*W205*V205/Z205)</f>
        <v>1.6079924382911811E-80</v>
      </c>
      <c r="AH205" s="86"/>
      <c r="AI205" s="86">
        <f t="shared" si="69"/>
        <v>-1.4614703660255993E-17</v>
      </c>
      <c r="AJ205" s="86">
        <f t="shared" si="70"/>
        <v>-9.7973504185388891E-80</v>
      </c>
      <c r="AK205" s="86">
        <f t="shared" si="71"/>
        <v>1.0480224640477144E-16</v>
      </c>
      <c r="AL205" s="86">
        <f t="shared" si="72"/>
        <v>6.5418591316009138E-18</v>
      </c>
      <c r="AM205" s="86">
        <f t="shared" si="73"/>
        <v>1.880230709321685E-4</v>
      </c>
      <c r="AN205" s="86">
        <f t="shared" si="74"/>
        <v>9.6271579384732797E-80</v>
      </c>
    </row>
    <row r="206" spans="1:40" ht="15" hidden="1" customHeight="1">
      <c r="A206" s="46">
        <v>146</v>
      </c>
      <c r="B206" s="46">
        <f t="shared" si="78"/>
        <v>146</v>
      </c>
      <c r="C206" s="83">
        <f t="shared" ref="C206:E221" si="83">C205</f>
        <v>0.19166666666666668</v>
      </c>
      <c r="D206" s="83">
        <f t="shared" si="83"/>
        <v>0.6989964558487477</v>
      </c>
      <c r="E206" s="83">
        <f t="shared" si="83"/>
        <v>0.56120483835258117</v>
      </c>
      <c r="F206" s="84">
        <f t="shared" si="55"/>
        <v>1693996.1067819116</v>
      </c>
      <c r="G206" s="84">
        <f t="shared" si="56"/>
        <v>1693996.1067819116</v>
      </c>
      <c r="H206" s="84">
        <f t="shared" si="57"/>
        <v>7559071.0002771839</v>
      </c>
      <c r="I206" s="84">
        <f t="shared" si="58"/>
        <v>7559071.0002771839</v>
      </c>
      <c r="J206" s="84">
        <f t="shared" si="59"/>
        <v>1661381.8652249973</v>
      </c>
      <c r="K206" s="84">
        <f t="shared" si="60"/>
        <v>1661381.8652249973</v>
      </c>
      <c r="L206" s="84">
        <f t="shared" si="61"/>
        <v>267125393.5388889</v>
      </c>
      <c r="M206" s="84">
        <f t="shared" si="62"/>
        <v>121082.80111111111</v>
      </c>
      <c r="N206" s="84">
        <f t="shared" si="63"/>
        <v>-30389.108150386288</v>
      </c>
      <c r="O206" s="84">
        <f t="shared" si="64"/>
        <v>661.30718530692138</v>
      </c>
      <c r="P206" s="84">
        <f t="shared" si="65"/>
        <v>966.67936480274852</v>
      </c>
      <c r="Q206" s="84">
        <f t="shared" si="66"/>
        <v>46358.909787866403</v>
      </c>
      <c r="R206" s="84"/>
      <c r="S206" s="83">
        <f>((4/(1+'Input-Output '!$H$25))*(1-C206*A206)*(D206*EXP(-3*C206*A206)-(E206^2*EXP(-(3*C206+4)*A206))))-((4/(1+'Input-Output '!$H$25))*(1+C206*A206)*(EXP(-C206*A206)-(D206*E206^2*EXP(-(C206+4)*A206))))+((6*'Input-Output '!$H$25*C206*A206/(1+'Input-Output '!$H$25))*(EXP(-C206*A206)+(D206*E206^2*EXP(-(C206+4)*A206))-(D206*EXP(-3*C206*A206))-(E206^2*EXP(-(3*C206+4)*A206))))-(E206*H206*EXP(-(3*C206+2)*A206))-(E206*I206*EXP(-(C206+2)*A206))</f>
        <v>8.8010937547731646E-11</v>
      </c>
      <c r="T206" s="85">
        <f t="shared" si="77"/>
        <v>1.8267857402524002E-11</v>
      </c>
      <c r="U206" s="85">
        <f t="shared" si="79"/>
        <v>-747.4916972601344</v>
      </c>
      <c r="V206" s="85">
        <f t="shared" si="67"/>
        <v>-4.7367967736919903E-74</v>
      </c>
      <c r="W206" s="83">
        <v>4.2737316970000001E-2</v>
      </c>
      <c r="X206" s="46">
        <f t="shared" si="82"/>
        <v>2.0377039142392071E-11</v>
      </c>
      <c r="Y206" s="46">
        <f t="shared" si="68"/>
        <v>-4.8194233285194505E-74</v>
      </c>
      <c r="Z206" s="85">
        <f t="shared" si="80"/>
        <v>-6267.0918337159492</v>
      </c>
      <c r="AA206" s="46"/>
      <c r="AB206" s="86">
        <f>-(1-D206)*('Input-Output '!$H$23*W206*X206/Z206)</f>
        <v>1.0512450777444165E-17</v>
      </c>
      <c r="AC206" s="86">
        <f>(1-D206)*(1-E206)*'Input-Output '!$H$23*W206*Y206/Z206</f>
        <v>1.0909875670030371E-80</v>
      </c>
      <c r="AD206" s="46">
        <f>('Input-Output '!$H$23*W206*S206/Z206)/2</f>
        <v>-7.5421981510490686E-17</v>
      </c>
      <c r="AE206" s="46">
        <f>(1-D206)*('Input-Output '!$H$23*W206*T206/Z206)/2</f>
        <v>-4.7121652564794283E-18</v>
      </c>
      <c r="AF206" s="46">
        <f>-(1-D206)*('Input-Output '!$H$23*W206*U206/Z206)/2</f>
        <v>-1.9281431465790729E-4</v>
      </c>
      <c r="AG206" s="46">
        <f>-(1-D206)*(1-E206)*('Input-Output '!$H$23*W206*V206/Z206)</f>
        <v>-1.0722831416234249E-80</v>
      </c>
      <c r="AH206" s="86"/>
      <c r="AI206" s="86">
        <f t="shared" si="69"/>
        <v>2.3555964113265355E-18</v>
      </c>
      <c r="AJ206" s="86">
        <f t="shared" si="70"/>
        <v>-2.7262483812723453E-81</v>
      </c>
      <c r="AK206" s="86">
        <f t="shared" si="71"/>
        <v>-1.6905957583149277E-17</v>
      </c>
      <c r="AL206" s="86">
        <f t="shared" si="72"/>
        <v>-1.0568862917651528E-18</v>
      </c>
      <c r="AM206" s="86">
        <f t="shared" si="73"/>
        <v>-5.278986092318549E-5</v>
      </c>
      <c r="AN206" s="86">
        <f t="shared" si="74"/>
        <v>2.6785464833387809E-81</v>
      </c>
    </row>
    <row r="207" spans="1:40" ht="15" hidden="1" customHeight="1">
      <c r="A207" s="46">
        <v>147</v>
      </c>
      <c r="B207" s="46">
        <f t="shared" si="78"/>
        <v>147</v>
      </c>
      <c r="C207" s="83">
        <f t="shared" si="83"/>
        <v>0.19166666666666668</v>
      </c>
      <c r="D207" s="83">
        <f t="shared" si="83"/>
        <v>0.6989964558487477</v>
      </c>
      <c r="E207" s="83">
        <f t="shared" si="83"/>
        <v>0.56120483835258117</v>
      </c>
      <c r="F207" s="84">
        <f t="shared" si="55"/>
        <v>1728864.6831408883</v>
      </c>
      <c r="G207" s="84">
        <f t="shared" si="56"/>
        <v>1728864.6831408883</v>
      </c>
      <c r="H207" s="84">
        <f t="shared" si="57"/>
        <v>7715023.5879063904</v>
      </c>
      <c r="I207" s="84">
        <f t="shared" si="58"/>
        <v>7715023.5879063904</v>
      </c>
      <c r="J207" s="84">
        <f t="shared" si="59"/>
        <v>1695790.7318511126</v>
      </c>
      <c r="K207" s="84">
        <f t="shared" si="60"/>
        <v>1695790.7318511126</v>
      </c>
      <c r="L207" s="84">
        <f t="shared" si="61"/>
        <v>274518655.13249999</v>
      </c>
      <c r="M207" s="84">
        <f t="shared" si="62"/>
        <v>122747.1225</v>
      </c>
      <c r="N207" s="84">
        <f t="shared" si="63"/>
        <v>-30811.716179072006</v>
      </c>
      <c r="O207" s="84">
        <f t="shared" si="64"/>
        <v>665.84269746877226</v>
      </c>
      <c r="P207" s="84">
        <f t="shared" si="65"/>
        <v>973.30646723511859</v>
      </c>
      <c r="Q207" s="84">
        <f t="shared" si="66"/>
        <v>46989.816470769147</v>
      </c>
      <c r="R207" s="84"/>
      <c r="S207" s="83">
        <f>((4/(1+'Input-Output '!$H$25))*(1-C207*A207)*(D207*EXP(-3*C207*A207)-(E207^2*EXP(-(3*C207+4)*A207))))-((4/(1+'Input-Output '!$H$25))*(1+C207*A207)*(EXP(-C207*A207)-(D207*E207^2*EXP(-(C207+4)*A207))))+((6*'Input-Output '!$H$25*C207*A207/(1+'Input-Output '!$H$25))*(EXP(-C207*A207)+(D207*E207^2*EXP(-(C207+4)*A207))-(D207*EXP(-3*C207*A207))-(E207^2*EXP(-(3*C207+4)*A207))))-(E207*H207*EXP(-(3*C207+2)*A207))-(E207*I207*EXP(-(C207+2)*A207))</f>
        <v>7.3160313558740628E-11</v>
      </c>
      <c r="T207" s="85">
        <f t="shared" si="77"/>
        <v>1.5192864436861718E-11</v>
      </c>
      <c r="U207" s="85">
        <f t="shared" si="79"/>
        <v>-757.66444526852626</v>
      </c>
      <c r="V207" s="85">
        <f t="shared" si="67"/>
        <v>-1.4486028286679741E-74</v>
      </c>
      <c r="W207" s="83">
        <v>6.5226966149999996E-2</v>
      </c>
      <c r="X207" s="46">
        <f t="shared" si="82"/>
        <v>1.6934166951115211E-11</v>
      </c>
      <c r="Y207" s="46">
        <f t="shared" si="68"/>
        <v>-1.4736977239242403E-74</v>
      </c>
      <c r="Z207" s="85">
        <f t="shared" si="80"/>
        <v>-6353.2487380049415</v>
      </c>
      <c r="AA207" s="46"/>
      <c r="AB207" s="86">
        <f>-(1-D207)*('Input-Output '!$H$23*W207*X207/Z207)</f>
        <v>1.3152758849632035E-17</v>
      </c>
      <c r="AC207" s="86">
        <f>(1-D207)*(1-E207)*'Input-Output '!$H$23*W207*Y207/Z207</f>
        <v>5.022538372343524E-81</v>
      </c>
      <c r="AD207" s="46">
        <f>('Input-Output '!$H$23*W207*S207/Z207)/2</f>
        <v>-9.4390214664896056E-17</v>
      </c>
      <c r="AE207" s="46">
        <f>(1-D207)*('Input-Output '!$H$23*W207*T207/Z207)/2</f>
        <v>-5.9001450366601292E-18</v>
      </c>
      <c r="AF207" s="46">
        <f>-(1-D207)*('Input-Output '!$H$23*W207*U207/Z207)/2</f>
        <v>-2.9423879445398046E-4</v>
      </c>
      <c r="AG207" s="46">
        <f>-(1-D207)*(1-E207)*('Input-Output '!$H$23*W207*V207/Z207)</f>
        <v>-4.9370119632784999E-81</v>
      </c>
      <c r="AH207" s="86"/>
      <c r="AI207" s="86">
        <f t="shared" si="69"/>
        <v>1.1832604813538099E-17</v>
      </c>
      <c r="AJ207" s="86">
        <f t="shared" si="70"/>
        <v>7.9662070211869472E-81</v>
      </c>
      <c r="AK207" s="86">
        <f t="shared" si="71"/>
        <v>-8.4906098087693371E-17</v>
      </c>
      <c r="AL207" s="86">
        <f t="shared" si="72"/>
        <v>-5.3061551465697791E-18</v>
      </c>
      <c r="AM207" s="86">
        <f t="shared" si="73"/>
        <v>-2.4352655455594388E-4</v>
      </c>
      <c r="AN207" s="86">
        <f t="shared" si="74"/>
        <v>-7.8299216897563745E-81</v>
      </c>
    </row>
    <row r="208" spans="1:40" ht="15" hidden="1" customHeight="1">
      <c r="A208" s="46">
        <v>148</v>
      </c>
      <c r="B208" s="46">
        <f t="shared" si="78"/>
        <v>148</v>
      </c>
      <c r="C208" s="83">
        <f t="shared" si="83"/>
        <v>0.19166666666666668</v>
      </c>
      <c r="D208" s="83">
        <f t="shared" si="83"/>
        <v>0.6989964558487477</v>
      </c>
      <c r="E208" s="83">
        <f t="shared" si="83"/>
        <v>0.56120483835258117</v>
      </c>
      <c r="F208" s="84">
        <f t="shared" si="55"/>
        <v>1764208.4274814357</v>
      </c>
      <c r="G208" s="84">
        <f t="shared" si="56"/>
        <v>1764208.4274814357</v>
      </c>
      <c r="H208" s="84">
        <f t="shared" si="57"/>
        <v>7873106.5842669178</v>
      </c>
      <c r="I208" s="84">
        <f t="shared" si="58"/>
        <v>7873106.5842669178</v>
      </c>
      <c r="J208" s="84">
        <f t="shared" si="59"/>
        <v>1730671.5510751021</v>
      </c>
      <c r="K208" s="84">
        <f t="shared" si="60"/>
        <v>1730671.5510751021</v>
      </c>
      <c r="L208" s="84">
        <f t="shared" si="61"/>
        <v>282064338.60888892</v>
      </c>
      <c r="M208" s="84">
        <f t="shared" si="62"/>
        <v>124422.80444444444</v>
      </c>
      <c r="N208" s="84">
        <f t="shared" si="63"/>
        <v>-31237.242159638085</v>
      </c>
      <c r="O208" s="84">
        <f t="shared" si="64"/>
        <v>670.37820963062302</v>
      </c>
      <c r="P208" s="84">
        <f t="shared" si="65"/>
        <v>979.93356966748877</v>
      </c>
      <c r="Q208" s="84">
        <f t="shared" si="66"/>
        <v>47624.986744047965</v>
      </c>
      <c r="R208" s="84"/>
      <c r="S208" s="83">
        <f>((4/(1+'Input-Output '!$H$25))*(1-C208*A208)*(D208*EXP(-3*C208*A208)-(E208^2*EXP(-(3*C208+4)*A208))))-((4/(1+'Input-Output '!$H$25))*(1+C208*A208)*(EXP(-C208*A208)-(D208*E208^2*EXP(-(C208+4)*A208))))+((6*'Input-Output '!$H$25*C208*A208/(1+'Input-Output '!$H$25))*(EXP(-C208*A208)+(D208*E208^2*EXP(-(C208+4)*A208))-(D208*EXP(-3*C208*A208))-(E208^2*EXP(-(3*C208+4)*A208))))-(E208*H208*EXP(-(3*C208+2)*A208))-(E208*I208*EXP(-(C208+2)*A208))</f>
        <v>6.081268491037458E-11</v>
      </c>
      <c r="T208" s="85">
        <f t="shared" si="77"/>
        <v>1.2634801562909729E-11</v>
      </c>
      <c r="U208" s="85">
        <f t="shared" si="79"/>
        <v>-767.90593946661954</v>
      </c>
      <c r="V208" s="85">
        <f t="shared" si="67"/>
        <v>-4.429894060200816E-75</v>
      </c>
      <c r="W208" s="83">
        <v>2.7800363410000001E-2</v>
      </c>
      <c r="X208" s="46">
        <f t="shared" si="82"/>
        <v>1.4072389604201607E-11</v>
      </c>
      <c r="Y208" s="46">
        <f t="shared" si="68"/>
        <v>-4.5061109337274987E-75</v>
      </c>
      <c r="Z208" s="85">
        <f t="shared" si="80"/>
        <v>-6439.9937440296972</v>
      </c>
      <c r="AA208" s="46"/>
      <c r="AB208" s="86">
        <f>-(1-D208)*('Input-Output '!$H$23*W208*X208/Z208)</f>
        <v>4.595730766920914E-18</v>
      </c>
      <c r="AC208" s="86">
        <f>(1-D208)*(1-E208)*'Input-Output '!$H$23*W208*Y208/Z208</f>
        <v>6.4572921733764138E-82</v>
      </c>
      <c r="AD208" s="46">
        <f>('Input-Output '!$H$23*W208*S208/Z208)/2</f>
        <v>-3.2989771029881718E-17</v>
      </c>
      <c r="AE208" s="46">
        <f>(1-D208)*('Input-Output '!$H$23*W208*T208/Z208)/2</f>
        <v>-2.0631231762965057E-18</v>
      </c>
      <c r="AF208" s="46">
        <f>-(1-D208)*('Input-Output '!$H$23*W208*U208/Z208)/2</f>
        <v>-1.2539053605559533E-4</v>
      </c>
      <c r="AG208" s="46">
        <f>-(1-D208)*(1-E208)*('Input-Output '!$H$23*W208*V208/Z208)</f>
        <v>-6.3480727981454641E-82</v>
      </c>
      <c r="AH208" s="86"/>
      <c r="AI208" s="86">
        <f t="shared" si="69"/>
        <v>8.8742448082764748E-18</v>
      </c>
      <c r="AJ208" s="86">
        <f t="shared" si="70"/>
        <v>2.8341337948405827E-81</v>
      </c>
      <c r="AK208" s="86">
        <f t="shared" si="71"/>
        <v>-6.3689992847388884E-17</v>
      </c>
      <c r="AL208" s="86">
        <f t="shared" si="72"/>
        <v>-3.9816341064783172E-18</v>
      </c>
      <c r="AM208" s="86">
        <f t="shared" si="73"/>
        <v>-2.098146652547879E-4</v>
      </c>
      <c r="AN208" s="86">
        <f t="shared" si="74"/>
        <v>-2.785909621546523E-81</v>
      </c>
    </row>
    <row r="209" spans="1:40" ht="15" hidden="1" customHeight="1">
      <c r="A209" s="46">
        <v>149</v>
      </c>
      <c r="B209" s="46">
        <f t="shared" si="78"/>
        <v>149</v>
      </c>
      <c r="C209" s="83">
        <f t="shared" si="83"/>
        <v>0.19166666666666668</v>
      </c>
      <c r="D209" s="83">
        <f t="shared" si="83"/>
        <v>0.6989964558487477</v>
      </c>
      <c r="E209" s="83">
        <f t="shared" si="83"/>
        <v>0.56120483835258117</v>
      </c>
      <c r="F209" s="84">
        <f t="shared" si="55"/>
        <v>1800030.5551872514</v>
      </c>
      <c r="G209" s="84">
        <f t="shared" si="56"/>
        <v>1800030.5551872514</v>
      </c>
      <c r="H209" s="84">
        <f t="shared" si="57"/>
        <v>8033334.4424515031</v>
      </c>
      <c r="I209" s="84">
        <f t="shared" si="58"/>
        <v>8033334.4424515031</v>
      </c>
      <c r="J209" s="84">
        <f t="shared" si="59"/>
        <v>1766027.5382806621</v>
      </c>
      <c r="K209" s="84">
        <f t="shared" si="60"/>
        <v>1766027.5382806621</v>
      </c>
      <c r="L209" s="84">
        <f t="shared" si="61"/>
        <v>289764524.70138896</v>
      </c>
      <c r="M209" s="84">
        <f t="shared" si="62"/>
        <v>126109.84694444443</v>
      </c>
      <c r="N209" s="84">
        <f t="shared" si="63"/>
        <v>-31665.68609208451</v>
      </c>
      <c r="O209" s="84">
        <f t="shared" si="64"/>
        <v>674.91372179247378</v>
      </c>
      <c r="P209" s="84">
        <f t="shared" si="65"/>
        <v>986.56067209985895</v>
      </c>
      <c r="Q209" s="84">
        <f t="shared" si="66"/>
        <v>48264.420607702843</v>
      </c>
      <c r="R209" s="84"/>
      <c r="S209" s="83">
        <f>((4/(1+'Input-Output '!$H$25))*(1-C209*A209)*(D209*EXP(-3*C209*A209)-(E209^2*EXP(-(3*C209+4)*A209))))-((4/(1+'Input-Output '!$H$25))*(1+C209*A209)*(EXP(-C209*A209)-(D209*E209^2*EXP(-(C209+4)*A209))))+((6*'Input-Output '!$H$25*C209*A209/(1+'Input-Output '!$H$25))*(EXP(-C209*A209)+(D209*E209^2*EXP(-(C209+4)*A209))-(D209*EXP(-3*C209*A209))-(E209^2*EXP(-(3*C209+4)*A209))))-(E209*H209*EXP(-(3*C209+2)*A209))-(E209*I209*EXP(-(C209+2)*A209))</f>
        <v>5.0546697034908142E-11</v>
      </c>
      <c r="T209" s="85">
        <f t="shared" si="77"/>
        <v>1.0506891279630761E-11</v>
      </c>
      <c r="U209" s="85">
        <f t="shared" si="79"/>
        <v>-778.21617985441424</v>
      </c>
      <c r="V209" s="85">
        <f t="shared" si="67"/>
        <v>-1.3546187000648914E-75</v>
      </c>
      <c r="W209" s="83">
        <v>-3.4846698080000002E-2</v>
      </c>
      <c r="X209" s="46">
        <f t="shared" si="82"/>
        <v>1.1693738113853251E-11</v>
      </c>
      <c r="Y209" s="46">
        <f t="shared" si="68"/>
        <v>-1.3777668812023748E-75</v>
      </c>
      <c r="Z209" s="85">
        <f t="shared" si="80"/>
        <v>-6527.3268517902115</v>
      </c>
      <c r="AA209" s="46"/>
      <c r="AB209" s="86">
        <f>-(1-D209)*('Input-Output '!$H$23*W209*X209/Z209)</f>
        <v>-4.7228193729225175E-18</v>
      </c>
      <c r="AC209" s="86">
        <f>(1-D209)*(1-E209)*'Input-Output '!$H$23*W209*Y209/Z209</f>
        <v>-2.4416619974310261E-82</v>
      </c>
      <c r="AD209" s="46">
        <f>('Input-Output '!$H$23*W209*S209/Z209)/2</f>
        <v>3.3910887003851289E-17</v>
      </c>
      <c r="AE209" s="46">
        <f>(1-D209)*('Input-Output '!$H$23*W209*T209/Z209)/2</f>
        <v>2.1217402511282865E-18</v>
      </c>
      <c r="AF209" s="46">
        <f>-(1-D209)*('Input-Output '!$H$23*W209*U209/Z209)/2</f>
        <v>1.5715139225600007E-4</v>
      </c>
      <c r="AG209" s="46">
        <f>-(1-D209)*(1-E209)*('Input-Output '!$H$23*W209*V209/Z209)</f>
        <v>2.4006390675259915E-82</v>
      </c>
      <c r="AH209" s="86"/>
      <c r="AI209" s="86">
        <f t="shared" si="69"/>
        <v>-6.3544303000801722E-20</v>
      </c>
      <c r="AJ209" s="86">
        <f t="shared" si="70"/>
        <v>2.0078150879726938E-82</v>
      </c>
      <c r="AK209" s="86">
        <f t="shared" si="71"/>
        <v>4.6055798698478516E-19</v>
      </c>
      <c r="AL209" s="86">
        <f t="shared" si="72"/>
        <v>2.9308537415890366E-20</v>
      </c>
      <c r="AM209" s="86">
        <f t="shared" si="73"/>
        <v>1.5880428100202373E-5</v>
      </c>
      <c r="AN209" s="86">
        <f t="shared" si="74"/>
        <v>-1.9737168653097363E-82</v>
      </c>
    </row>
    <row r="210" spans="1:40" ht="15" hidden="1" customHeight="1">
      <c r="A210" s="46">
        <v>150</v>
      </c>
      <c r="B210" s="46">
        <f t="shared" si="78"/>
        <v>150</v>
      </c>
      <c r="C210" s="83">
        <f t="shared" si="83"/>
        <v>0.19166666666666668</v>
      </c>
      <c r="D210" s="83">
        <f t="shared" si="83"/>
        <v>0.6989964558487477</v>
      </c>
      <c r="E210" s="83">
        <f t="shared" si="83"/>
        <v>0.56120483835258117</v>
      </c>
      <c r="F210" s="84">
        <f t="shared" si="55"/>
        <v>1836334.2816420316</v>
      </c>
      <c r="G210" s="84">
        <f t="shared" si="56"/>
        <v>1836334.2816420316</v>
      </c>
      <c r="H210" s="84">
        <f t="shared" si="57"/>
        <v>8195721.6155528855</v>
      </c>
      <c r="I210" s="84">
        <f t="shared" si="58"/>
        <v>8195721.6155528855</v>
      </c>
      <c r="J210" s="84">
        <f t="shared" si="59"/>
        <v>1801861.9088514904</v>
      </c>
      <c r="K210" s="84">
        <f t="shared" si="60"/>
        <v>1801861.9088514904</v>
      </c>
      <c r="L210" s="84">
        <f t="shared" si="61"/>
        <v>297621308.25000006</v>
      </c>
      <c r="M210" s="84">
        <f t="shared" si="62"/>
        <v>127808.25</v>
      </c>
      <c r="N210" s="84">
        <f t="shared" si="63"/>
        <v>-32097.047976411286</v>
      </c>
      <c r="O210" s="84">
        <f t="shared" si="64"/>
        <v>679.44923395432465</v>
      </c>
      <c r="P210" s="84">
        <f t="shared" si="65"/>
        <v>993.18777453222901</v>
      </c>
      <c r="Q210" s="84">
        <f t="shared" si="66"/>
        <v>48908.118061733789</v>
      </c>
      <c r="R210" s="84"/>
      <c r="S210" s="83">
        <f>((4/(1+'Input-Output '!$H$25))*(1-C210*A210)*(D210*EXP(-3*C210*A210)-(E210^2*EXP(-(3*C210+4)*A210))))-((4/(1+'Input-Output '!$H$25))*(1+C210*A210)*(EXP(-C210*A210)-(D210*E210^2*EXP(-(C210+4)*A210))))+((6*'Input-Output '!$H$25*C210*A210/(1+'Input-Output '!$H$25))*(EXP(-C210*A210)+(D210*E210^2*EXP(-(C210+4)*A210))-(D210*EXP(-3*C210*A210))-(E210^2*EXP(-(3*C210+4)*A210))))-(E210*H210*EXP(-(3*C210+2)*A210))-(E210*I210*EXP(-(C210+2)*A210))</f>
        <v>4.2011833787128731E-11</v>
      </c>
      <c r="T210" s="85">
        <f t="shared" si="77"/>
        <v>8.7369013419563924E-12</v>
      </c>
      <c r="U210" s="85">
        <f t="shared" si="79"/>
        <v>-788.59516643191034</v>
      </c>
      <c r="V210" s="85">
        <f t="shared" si="67"/>
        <v>-4.1421019331851049E-76</v>
      </c>
      <c r="W210" s="83">
        <v>-6.5145163660000005E-2</v>
      </c>
      <c r="X210" s="46">
        <f t="shared" si="82"/>
        <v>9.7167407447926223E-12</v>
      </c>
      <c r="Y210" s="46">
        <f t="shared" si="68"/>
        <v>-4.2124063507214857E-76</v>
      </c>
      <c r="Z210" s="85">
        <f t="shared" si="80"/>
        <v>-6615.2480612864892</v>
      </c>
      <c r="AA210" s="46"/>
      <c r="AB210" s="86">
        <f>-(1-D210)*('Input-Output '!$H$23*W210*X210/Z210)</f>
        <v>-7.2389964055947158E-18</v>
      </c>
      <c r="AC210" s="86">
        <f>(1-D210)*(1-E210)*'Input-Output '!$H$23*W210*Y210/Z210</f>
        <v>-1.3770503967673856E-82</v>
      </c>
      <c r="AD210" s="46">
        <f>('Input-Output '!$H$23*W210*S210/Z210)/2</f>
        <v>5.1990953143964607E-17</v>
      </c>
      <c r="AE210" s="46">
        <f>(1-D210)*('Input-Output '!$H$23*W210*T210/Z210)/2</f>
        <v>3.2545067873892213E-18</v>
      </c>
      <c r="AF210" s="46">
        <f>-(1-D210)*('Input-Output '!$H$23*W210*U210/Z210)/2</f>
        <v>2.9375269574467795E-4</v>
      </c>
      <c r="AG210" s="46">
        <f>-(1-D210)*(1-E210)*('Input-Output '!$H$23*W210*V210/Z210)</f>
        <v>1.3540676363206418E-82</v>
      </c>
      <c r="AH210" s="86"/>
      <c r="AI210" s="86">
        <f t="shared" si="69"/>
        <v>-5.9809078892586163E-18</v>
      </c>
      <c r="AJ210" s="86">
        <f t="shared" si="70"/>
        <v>-1.9093561970992059E-82</v>
      </c>
      <c r="AK210" s="86">
        <f t="shared" si="71"/>
        <v>4.2950920073907948E-17</v>
      </c>
      <c r="AL210" s="86">
        <f t="shared" si="72"/>
        <v>2.6881235192587537E-18</v>
      </c>
      <c r="AM210" s="86">
        <f t="shared" si="73"/>
        <v>2.2545204400033903E-4</v>
      </c>
      <c r="AN210" s="86">
        <f t="shared" si="74"/>
        <v>1.8773533519233165E-82</v>
      </c>
    </row>
    <row r="211" spans="1:40" ht="15" hidden="1" customHeight="1">
      <c r="A211" s="46">
        <v>151</v>
      </c>
      <c r="B211" s="46">
        <f t="shared" si="78"/>
        <v>151</v>
      </c>
      <c r="C211" s="83">
        <f t="shared" si="83"/>
        <v>0.19166666666666668</v>
      </c>
      <c r="D211" s="83">
        <f t="shared" si="83"/>
        <v>0.6989964558487477</v>
      </c>
      <c r="E211" s="83">
        <f t="shared" si="83"/>
        <v>0.56120483835258117</v>
      </c>
      <c r="F211" s="84">
        <f t="shared" si="55"/>
        <v>1873122.8222294741</v>
      </c>
      <c r="G211" s="84">
        <f t="shared" si="56"/>
        <v>1873122.8222294741</v>
      </c>
      <c r="H211" s="84">
        <f t="shared" si="57"/>
        <v>8360282.5566638056</v>
      </c>
      <c r="I211" s="84">
        <f t="shared" si="58"/>
        <v>8360282.5566638056</v>
      </c>
      <c r="J211" s="84">
        <f t="shared" si="59"/>
        <v>1838177.8781712835</v>
      </c>
      <c r="K211" s="84">
        <f t="shared" si="60"/>
        <v>1838177.8781712835</v>
      </c>
      <c r="L211" s="84">
        <f t="shared" si="61"/>
        <v>305636798.2013889</v>
      </c>
      <c r="M211" s="84">
        <f t="shared" si="62"/>
        <v>129518.01361111111</v>
      </c>
      <c r="N211" s="84">
        <f t="shared" si="63"/>
        <v>-32531.327812618416</v>
      </c>
      <c r="O211" s="84">
        <f t="shared" si="64"/>
        <v>683.98474611617542</v>
      </c>
      <c r="P211" s="84">
        <f t="shared" si="65"/>
        <v>999.81487696459919</v>
      </c>
      <c r="Q211" s="84">
        <f t="shared" si="66"/>
        <v>49556.079106140816</v>
      </c>
      <c r="R211" s="84"/>
      <c r="S211" s="83">
        <f>((4/(1+'Input-Output '!$H$25))*(1-C211*A211)*(D211*EXP(-3*C211*A211)-(E211^2*EXP(-(3*C211+4)*A211))))-((4/(1+'Input-Output '!$H$25))*(1+C211*A211)*(EXP(-C211*A211)-(D211*E211^2*EXP(-(C211+4)*A211))))+((6*'Input-Output '!$H$25*C211*A211/(1+'Input-Output '!$H$25))*(EXP(-C211*A211)+(D211*E211^2*EXP(-(C211+4)*A211))-(D211*EXP(-3*C211*A211))-(E211^2*EXP(-(3*C211+4)*A211))))-(E211*H211*EXP(-(3*C211+2)*A211))-(E211*I211*EXP(-(C211+2)*A211))</f>
        <v>3.491652474872713E-11</v>
      </c>
      <c r="T211" s="85">
        <f t="shared" si="77"/>
        <v>7.2647107656422896E-12</v>
      </c>
      <c r="U211" s="85">
        <f t="shared" si="79"/>
        <v>-799.04289919910809</v>
      </c>
      <c r="V211" s="85">
        <f t="shared" si="67"/>
        <v>-1.2664987229216759E-76</v>
      </c>
      <c r="W211" s="83">
        <v>-3.5549342400000003E-2</v>
      </c>
      <c r="X211" s="46">
        <f t="shared" si="82"/>
        <v>8.0736485558158814E-12</v>
      </c>
      <c r="Y211" s="46">
        <f t="shared" si="68"/>
        <v>-1.2878512045519763E-76</v>
      </c>
      <c r="Z211" s="85">
        <f t="shared" si="80"/>
        <v>-6703.7573725185275</v>
      </c>
      <c r="AA211" s="46"/>
      <c r="AB211" s="86">
        <f>-(1-D211)*('Input-Output '!$H$23*W211*X211/Z211)</f>
        <v>-3.2389543341832921E-18</v>
      </c>
      <c r="AC211" s="86">
        <f>(1-D211)*(1-E211)*'Input-Output '!$H$23*W211*Y211/Z211</f>
        <v>-2.2670573305451045E-83</v>
      </c>
      <c r="AD211" s="46">
        <f>('Input-Output '!$H$23*W211*S211/Z211)/2</f>
        <v>2.3268285884332421E-17</v>
      </c>
      <c r="AE211" s="46">
        <f>(1-D211)*('Input-Output '!$H$23*W211*T211/Z211)/2</f>
        <v>1.4572139385492043E-18</v>
      </c>
      <c r="AF211" s="46">
        <f>-(1-D211)*('Input-Output '!$H$23*W211*U211/Z211)/2</f>
        <v>1.6027843196710697E-4</v>
      </c>
      <c r="AG211" s="46">
        <f>-(1-D211)*(1-E211)*('Input-Output '!$H$23*W211*V211/Z211)</f>
        <v>2.2294696807962796E-83</v>
      </c>
      <c r="AH211" s="86"/>
      <c r="AI211" s="86">
        <f t="shared" si="69"/>
        <v>-5.238975369889004E-18</v>
      </c>
      <c r="AJ211" s="86">
        <f t="shared" si="70"/>
        <v>-8.0187806491094799E-83</v>
      </c>
      <c r="AK211" s="86">
        <f t="shared" si="71"/>
        <v>3.7629619514148514E-17</v>
      </c>
      <c r="AL211" s="86">
        <f t="shared" si="72"/>
        <v>2.3558603629692127E-18</v>
      </c>
      <c r="AM211" s="86">
        <f t="shared" si="73"/>
        <v>2.2701556385589246E-4</v>
      </c>
      <c r="AN211" s="86">
        <f t="shared" si="74"/>
        <v>7.8850730220013487E-83</v>
      </c>
    </row>
    <row r="212" spans="1:40" ht="15" hidden="1" customHeight="1">
      <c r="A212" s="46">
        <v>152</v>
      </c>
      <c r="B212" s="46">
        <f t="shared" si="78"/>
        <v>152</v>
      </c>
      <c r="C212" s="83">
        <f t="shared" si="83"/>
        <v>0.19166666666666668</v>
      </c>
      <c r="D212" s="83">
        <f t="shared" si="83"/>
        <v>0.6989964558487477</v>
      </c>
      <c r="E212" s="83">
        <f t="shared" si="83"/>
        <v>0.56120483835258117</v>
      </c>
      <c r="F212" s="84">
        <f t="shared" si="55"/>
        <v>1910399.3923332742</v>
      </c>
      <c r="G212" s="84">
        <f t="shared" si="56"/>
        <v>1910399.3923332742</v>
      </c>
      <c r="H212" s="84">
        <f t="shared" si="57"/>
        <v>8527031.7188770007</v>
      </c>
      <c r="I212" s="84">
        <f t="shared" si="58"/>
        <v>8527031.7188770007</v>
      </c>
      <c r="J212" s="84">
        <f t="shared" si="59"/>
        <v>1874978.6616237382</v>
      </c>
      <c r="K212" s="84">
        <f t="shared" si="60"/>
        <v>1874978.6616237382</v>
      </c>
      <c r="L212" s="84">
        <f t="shared" si="61"/>
        <v>313813117.60888892</v>
      </c>
      <c r="M212" s="84">
        <f t="shared" si="62"/>
        <v>131239.13777777777</v>
      </c>
      <c r="N212" s="84">
        <f t="shared" si="63"/>
        <v>-32968.5256007059</v>
      </c>
      <c r="O212" s="84">
        <f t="shared" si="64"/>
        <v>688.52025827802618</v>
      </c>
      <c r="P212" s="84">
        <f t="shared" si="65"/>
        <v>1006.4419793969694</v>
      </c>
      <c r="Q212" s="84">
        <f t="shared" si="66"/>
        <v>50208.303740923904</v>
      </c>
      <c r="R212" s="84"/>
      <c r="S212" s="83">
        <f>((4/(1+'Input-Output '!$H$25))*(1-C212*A212)*(D212*EXP(-3*C212*A212)-(E212^2*EXP(-(3*C212+4)*A212))))-((4/(1+'Input-Output '!$H$25))*(1+C212*A212)*(EXP(-C212*A212)-(D212*E212^2*EXP(-(C212+4)*A212))))+((6*'Input-Output '!$H$25*C212*A212/(1+'Input-Output '!$H$25))*(EXP(-C212*A212)+(D212*E212^2*EXP(-(C212+4)*A212))-(D212*EXP(-3*C212*A212))-(E212^2*EXP(-(3*C212+4)*A212))))-(E212*H212*EXP(-(3*C212+2)*A212))-(E212*I212*EXP(-(C212+2)*A212))</f>
        <v>2.9018246112170379E-11</v>
      </c>
      <c r="T212" s="85">
        <f t="shared" si="77"/>
        <v>6.040282406734705E-12</v>
      </c>
      <c r="U212" s="85">
        <f t="shared" si="79"/>
        <v>-809.55937815600726</v>
      </c>
      <c r="V212" s="85">
        <f t="shared" si="67"/>
        <v>-3.8723022806679189E-77</v>
      </c>
      <c r="W212" s="83">
        <v>2.6425963189999999E-2</v>
      </c>
      <c r="X212" s="46">
        <f t="shared" si="82"/>
        <v>6.7081268988798196E-12</v>
      </c>
      <c r="Y212" s="46">
        <f t="shared" si="68"/>
        <v>-3.9371528957144595E-77</v>
      </c>
      <c r="Z212" s="85">
        <f t="shared" si="80"/>
        <v>-6792.8547854863255</v>
      </c>
      <c r="AA212" s="46"/>
      <c r="AB212" s="86">
        <f>-(1-D212)*('Input-Output '!$H$23*W212*X212/Z212)</f>
        <v>1.9742469018495899E-18</v>
      </c>
      <c r="AC212" s="86">
        <f>(1-D212)*(1-E212)*'Input-Output '!$H$23*W212*Y212/Z212</f>
        <v>5.0844538093655623E-84</v>
      </c>
      <c r="AD212" s="46">
        <f>('Input-Output '!$H$23*W212*S212/Z212)/2</f>
        <v>-1.4186319948737392E-17</v>
      </c>
      <c r="AE212" s="46">
        <f>(1-D212)*('Input-Output '!$H$23*W212*T212/Z212)/2</f>
        <v>-8.8884788612033526E-19</v>
      </c>
      <c r="AF212" s="46">
        <f>-(1-D212)*('Input-Output '!$H$23*W212*U212/Z212)/2</f>
        <v>-1.1912938725523147E-4</v>
      </c>
      <c r="AG212" s="46">
        <f>-(1-D212)*(1-E212)*('Input-Output '!$H$23*W212*V212/Z212)</f>
        <v>-5.0007054852727922E-84</v>
      </c>
      <c r="AH212" s="86"/>
      <c r="AI212" s="86">
        <f t="shared" si="69"/>
        <v>-6.323537161668511E-19</v>
      </c>
      <c r="AJ212" s="86">
        <f t="shared" si="70"/>
        <v>-8.7930597480427422E-84</v>
      </c>
      <c r="AK212" s="86">
        <f t="shared" si="71"/>
        <v>4.5409829677975143E-18</v>
      </c>
      <c r="AL212" s="86">
        <f t="shared" si="72"/>
        <v>2.8418302621443453E-19</v>
      </c>
      <c r="AM212" s="86">
        <f t="shared" si="73"/>
        <v>2.057452235593775E-5</v>
      </c>
      <c r="AN212" s="86">
        <f t="shared" si="74"/>
        <v>8.6469956613450024E-84</v>
      </c>
    </row>
    <row r="213" spans="1:40" ht="15" hidden="1" customHeight="1">
      <c r="A213" s="46">
        <v>153</v>
      </c>
      <c r="B213" s="46">
        <f t="shared" si="78"/>
        <v>153</v>
      </c>
      <c r="C213" s="83">
        <f t="shared" si="83"/>
        <v>0.19166666666666668</v>
      </c>
      <c r="D213" s="83">
        <f t="shared" si="83"/>
        <v>0.6989964558487477</v>
      </c>
      <c r="E213" s="83">
        <f t="shared" si="83"/>
        <v>0.56120483835258117</v>
      </c>
      <c r="F213" s="84">
        <f t="shared" si="55"/>
        <v>1948167.2073371308</v>
      </c>
      <c r="G213" s="84">
        <f t="shared" si="56"/>
        <v>1948167.2073371308</v>
      </c>
      <c r="H213" s="84">
        <f t="shared" si="57"/>
        <v>8695983.5552852079</v>
      </c>
      <c r="I213" s="84">
        <f t="shared" si="58"/>
        <v>8695983.5552852079</v>
      </c>
      <c r="J213" s="84">
        <f t="shared" si="59"/>
        <v>1912267.4745925518</v>
      </c>
      <c r="K213" s="84">
        <f t="shared" si="60"/>
        <v>1912267.4745925518</v>
      </c>
      <c r="L213" s="84">
        <f t="shared" si="61"/>
        <v>322152403.63249999</v>
      </c>
      <c r="M213" s="84">
        <f t="shared" si="62"/>
        <v>132971.6225</v>
      </c>
      <c r="N213" s="84">
        <f t="shared" si="63"/>
        <v>-33408.641340673727</v>
      </c>
      <c r="O213" s="84">
        <f t="shared" si="64"/>
        <v>693.05577043987705</v>
      </c>
      <c r="P213" s="84">
        <f t="shared" si="65"/>
        <v>1013.0690818293396</v>
      </c>
      <c r="Q213" s="84">
        <f t="shared" si="66"/>
        <v>50864.791966083067</v>
      </c>
      <c r="R213" s="84"/>
      <c r="S213" s="83">
        <f>((4/(1+'Input-Output '!$H$25))*(1-C213*A213)*(D213*EXP(-3*C213*A213)-(E213^2*EXP(-(3*C213+4)*A213))))-((4/(1+'Input-Output '!$H$25))*(1+C213*A213)*(EXP(-C213*A213)-(D213*E213^2*EXP(-(C213+4)*A213))))+((6*'Input-Output '!$H$25*C213*A213/(1+'Input-Output '!$H$25))*(EXP(-C213*A213)+(D213*E213^2*EXP(-(C213+4)*A213))-(D213*EXP(-3*C213*A213))-(E213^2*EXP(-(3*C213+4)*A213))))-(E213*H213*EXP(-(3*C213+2)*A213))-(E213*I213*EXP(-(C213+2)*A213))</f>
        <v>2.4115281507053695E-11</v>
      </c>
      <c r="T213" s="85">
        <f t="shared" si="77"/>
        <v>5.0219743339079855E-12</v>
      </c>
      <c r="U213" s="85">
        <f t="shared" si="79"/>
        <v>-820.14460330260783</v>
      </c>
      <c r="V213" s="85">
        <f t="shared" si="67"/>
        <v>-1.1838986568612536E-77</v>
      </c>
      <c r="W213" s="83">
        <v>6.3779489539999998E-2</v>
      </c>
      <c r="X213" s="46">
        <f t="shared" si="82"/>
        <v>5.5733347365328323E-12</v>
      </c>
      <c r="Y213" s="46">
        <f t="shared" si="68"/>
        <v>-1.2035947387721575E-77</v>
      </c>
      <c r="Z213" s="85">
        <f t="shared" si="80"/>
        <v>-6882.5403001898858</v>
      </c>
      <c r="AA213" s="46"/>
      <c r="AB213" s="86">
        <f>-(1-D213)*('Input-Output '!$H$23*W213*X213/Z213)</f>
        <v>3.9072311447803867E-18</v>
      </c>
      <c r="AC213" s="86">
        <f>(1-D213)*(1-E213)*'Input-Output '!$H$23*W213*Y213/Z213</f>
        <v>3.7025086959057985E-84</v>
      </c>
      <c r="AD213" s="46">
        <f>('Input-Output '!$H$23*W213*S213/Z213)/2</f>
        <v>-2.8083078080475186E-17</v>
      </c>
      <c r="AE213" s="46">
        <f>(1-D213)*('Input-Output '!$H$23*W213*T213/Z213)/2</f>
        <v>-1.7603477498948739E-18</v>
      </c>
      <c r="AF213" s="46">
        <f>-(1-D213)*('Input-Output '!$H$23*W213*U213/Z213)/2</f>
        <v>-2.8748448538738037E-4</v>
      </c>
      <c r="AG213" s="46">
        <f>-(1-D213)*(1-E213)*('Input-Output '!$H$23*W213*V213/Z213)</f>
        <v>-3.6419194359155223E-84</v>
      </c>
      <c r="AH213" s="86"/>
      <c r="AI213" s="86">
        <f t="shared" si="69"/>
        <v>2.9407390233149885E-18</v>
      </c>
      <c r="AJ213" s="86">
        <f t="shared" si="70"/>
        <v>4.3934812526356808E-84</v>
      </c>
      <c r="AK213" s="86">
        <f t="shared" si="71"/>
        <v>-2.1134699014606291E-17</v>
      </c>
      <c r="AL213" s="86">
        <f t="shared" si="72"/>
        <v>-1.3245978180076045E-18</v>
      </c>
      <c r="AM213" s="86">
        <f t="shared" si="73"/>
        <v>-2.0330693632130591E-4</v>
      </c>
      <c r="AN213" s="86">
        <f t="shared" si="74"/>
        <v>-4.3213124605941577E-84</v>
      </c>
    </row>
    <row r="214" spans="1:40" ht="15" hidden="1" customHeight="1">
      <c r="A214" s="46">
        <v>154</v>
      </c>
      <c r="B214" s="46">
        <f t="shared" si="78"/>
        <v>154</v>
      </c>
      <c r="C214" s="83">
        <f t="shared" si="83"/>
        <v>0.19166666666666668</v>
      </c>
      <c r="D214" s="83">
        <f t="shared" si="83"/>
        <v>0.6989964558487477</v>
      </c>
      <c r="E214" s="83">
        <f t="shared" si="83"/>
        <v>0.56120483835258117</v>
      </c>
      <c r="F214" s="84">
        <f t="shared" si="55"/>
        <v>1986429.4826247394</v>
      </c>
      <c r="G214" s="84">
        <f t="shared" si="56"/>
        <v>1986429.4826247394</v>
      </c>
      <c r="H214" s="84">
        <f t="shared" si="57"/>
        <v>8867152.5189811662</v>
      </c>
      <c r="I214" s="84">
        <f t="shared" si="58"/>
        <v>8867152.5189811662</v>
      </c>
      <c r="J214" s="84">
        <f t="shared" si="59"/>
        <v>1950047.5324614209</v>
      </c>
      <c r="K214" s="84">
        <f t="shared" si="60"/>
        <v>1950047.5324614209</v>
      </c>
      <c r="L214" s="84">
        <f t="shared" si="61"/>
        <v>330656807.53888893</v>
      </c>
      <c r="M214" s="84">
        <f t="shared" si="62"/>
        <v>134715.46777777778</v>
      </c>
      <c r="N214" s="84">
        <f t="shared" si="63"/>
        <v>-33851.675032521911</v>
      </c>
      <c r="O214" s="84">
        <f t="shared" si="64"/>
        <v>697.59128260172781</v>
      </c>
      <c r="P214" s="84">
        <f t="shared" si="65"/>
        <v>1019.6961842617097</v>
      </c>
      <c r="Q214" s="84">
        <f t="shared" si="66"/>
        <v>51525.543781618311</v>
      </c>
      <c r="R214" s="84"/>
      <c r="S214" s="83">
        <f>((4/(1+'Input-Output '!$H$25))*(1-C214*A214)*(D214*EXP(-3*C214*A214)-(E214^2*EXP(-(3*C214+4)*A214))))-((4/(1+'Input-Output '!$H$25))*(1+C214*A214)*(EXP(-C214*A214)-(D214*E214^2*EXP(-(C214+4)*A214))))+((6*'Input-Output '!$H$25*C214*A214/(1+'Input-Output '!$H$25))*(EXP(-C214*A214)+(D214*E214^2*EXP(-(C214+4)*A214))-(D214*EXP(-3*C214*A214))-(E214^2*EXP(-(3*C214+4)*A214))))-(E214*H214*EXP(-(3*C214+2)*A214))-(E214*I214*EXP(-(C214+2)*A214))</f>
        <v>2.0039864868567417E-11</v>
      </c>
      <c r="T214" s="85">
        <f t="shared" si="77"/>
        <v>4.1751334879773117E-12</v>
      </c>
      <c r="U214" s="85">
        <f t="shared" si="79"/>
        <v>-830.7985746389104</v>
      </c>
      <c r="V214" s="85">
        <f t="shared" si="67"/>
        <v>-3.6194354611675205E-78</v>
      </c>
      <c r="W214" s="83">
        <v>4.2444186600000003E-2</v>
      </c>
      <c r="X214" s="46">
        <f t="shared" si="82"/>
        <v>4.6303267210699323E-12</v>
      </c>
      <c r="Y214" s="46">
        <f t="shared" si="68"/>
        <v>-3.6792553475884325E-78</v>
      </c>
      <c r="Z214" s="85">
        <f t="shared" si="80"/>
        <v>-6972.8139166292067</v>
      </c>
      <c r="AA214" s="46"/>
      <c r="AB214" s="86">
        <f>-(1-D214)*('Input-Output '!$H$23*W214*X214/Z214)</f>
        <v>2.1322762842215301E-18</v>
      </c>
      <c r="AC214" s="86">
        <f>(1-D214)*(1-E214)*'Input-Output '!$H$23*W214*Y214/Z214</f>
        <v>7.4345314018413914E-85</v>
      </c>
      <c r="AD214" s="46">
        <f>('Input-Output '!$H$23*W214*S214/Z214)/2</f>
        <v>-1.5329395316917463E-17</v>
      </c>
      <c r="AE214" s="46">
        <f>(1-D214)*('Input-Output '!$H$23*W214*T214/Z214)/2</f>
        <v>-9.6132936789998545E-19</v>
      </c>
      <c r="AF214" s="46">
        <f>-(1-D214)*('Input-Output '!$H$23*W214*U214/Z214)/2</f>
        <v>-1.9129234332499327E-4</v>
      </c>
      <c r="AG214" s="46">
        <f>-(1-D214)*(1-E214)*('Input-Output '!$H$23*W214*V214/Z214)</f>
        <v>-7.3136556316009924E-85</v>
      </c>
      <c r="AH214" s="86"/>
      <c r="AI214" s="86">
        <f t="shared" si="69"/>
        <v>3.0197537145009586E-18</v>
      </c>
      <c r="AJ214" s="86">
        <f t="shared" si="70"/>
        <v>2.2229809180449687E-84</v>
      </c>
      <c r="AK214" s="86">
        <f t="shared" si="71"/>
        <v>-2.1706236698696323E-17</v>
      </c>
      <c r="AL214" s="86">
        <f t="shared" si="72"/>
        <v>-1.3608385588974297E-18</v>
      </c>
      <c r="AM214" s="86">
        <f t="shared" si="73"/>
        <v>-2.3938841435618683E-4</v>
      </c>
      <c r="AN214" s="86">
        <f t="shared" si="74"/>
        <v>-2.1866424995378106E-84</v>
      </c>
    </row>
    <row r="215" spans="1:40" ht="15" hidden="1" customHeight="1">
      <c r="A215" s="46">
        <v>155</v>
      </c>
      <c r="B215" s="46">
        <f t="shared" si="78"/>
        <v>155</v>
      </c>
      <c r="C215" s="83">
        <f t="shared" si="83"/>
        <v>0.19166666666666668</v>
      </c>
      <c r="D215" s="83">
        <f t="shared" si="83"/>
        <v>0.6989964558487477</v>
      </c>
      <c r="E215" s="83">
        <f t="shared" si="83"/>
        <v>0.56120483835258117</v>
      </c>
      <c r="F215" s="84">
        <f t="shared" si="55"/>
        <v>2025189.4335797974</v>
      </c>
      <c r="G215" s="84">
        <f t="shared" si="56"/>
        <v>2025189.4335797974</v>
      </c>
      <c r="H215" s="84">
        <f t="shared" si="57"/>
        <v>9040553.0630576164</v>
      </c>
      <c r="I215" s="84">
        <f t="shared" si="58"/>
        <v>9040553.0630576164</v>
      </c>
      <c r="J215" s="84">
        <f t="shared" si="59"/>
        <v>1988322.050614042</v>
      </c>
      <c r="K215" s="84">
        <f t="shared" si="60"/>
        <v>1988322.050614042</v>
      </c>
      <c r="L215" s="84">
        <f t="shared" si="61"/>
        <v>339328494.7013889</v>
      </c>
      <c r="M215" s="84">
        <f t="shared" si="62"/>
        <v>136470.67361111112</v>
      </c>
      <c r="N215" s="84">
        <f t="shared" si="63"/>
        <v>-34297.626676250453</v>
      </c>
      <c r="O215" s="84">
        <f t="shared" si="64"/>
        <v>702.12679476357869</v>
      </c>
      <c r="P215" s="84">
        <f t="shared" si="65"/>
        <v>1026.32328669408</v>
      </c>
      <c r="Q215" s="84">
        <f t="shared" si="66"/>
        <v>52190.559187529609</v>
      </c>
      <c r="R215" s="84"/>
      <c r="S215" s="83">
        <f>((4/(1+'Input-Output '!$H$25))*(1-C215*A215)*(D215*EXP(-3*C215*A215)-(E215^2*EXP(-(3*C215+4)*A215))))-((4/(1+'Input-Output '!$H$25))*(1+C215*A215)*(EXP(-C215*A215)-(D215*E215^2*EXP(-(C215+4)*A215))))+((6*'Input-Output '!$H$25*C215*A215/(1+'Input-Output '!$H$25))*(EXP(-C215*A215)+(D215*E215^2*EXP(-(C215+4)*A215))-(D215*EXP(-3*C215*A215))-(E215^2*EXP(-(3*C215+4)*A215))))-(E215*H215*EXP(-(3*C215+2)*A215))-(E215*I215*EXP(-(C215+2)*A215))</f>
        <v>1.6652473891198555E-11</v>
      </c>
      <c r="T215" s="85">
        <f t="shared" si="77"/>
        <v>3.4709245274780107E-12</v>
      </c>
      <c r="U215" s="85">
        <f t="shared" si="79"/>
        <v>-841.5212921649138</v>
      </c>
      <c r="V215" s="85">
        <f t="shared" si="67"/>
        <v>-1.1064923808349678E-78</v>
      </c>
      <c r="W215" s="83">
        <v>-1.7648352610000001E-2</v>
      </c>
      <c r="X215" s="46">
        <f t="shared" si="82"/>
        <v>3.8467238748139754E-12</v>
      </c>
      <c r="Y215" s="46">
        <f t="shared" si="68"/>
        <v>-1.1246605567574574E-78</v>
      </c>
      <c r="Z215" s="85">
        <f t="shared" si="80"/>
        <v>-7063.6756348042891</v>
      </c>
      <c r="AA215" s="46"/>
      <c r="AB215" s="86">
        <f>-(1-D215)*('Input-Output '!$H$23*W215*X215/Z215)</f>
        <v>-7.2708659436378946E-19</v>
      </c>
      <c r="AC215" s="86">
        <f>(1-D215)*(1-E215)*'Input-Output '!$H$23*W215*Y215/Z215</f>
        <v>-9.3277826708586081E-86</v>
      </c>
      <c r="AD215" s="46">
        <f>('Input-Output '!$H$23*W215*S215/Z215)/2</f>
        <v>5.2284418357662533E-18</v>
      </c>
      <c r="AE215" s="46">
        <f>(1-D215)*('Input-Output '!$H$23*W215*T215/Z215)/2</f>
        <v>3.2802753409221172E-19</v>
      </c>
      <c r="AF215" s="46">
        <f>-(1-D215)*('Input-Output '!$H$23*W215*U215/Z215)/2</f>
        <v>7.9529863634206335E-5</v>
      </c>
      <c r="AG215" s="46">
        <f>-(1-D215)*(1-E215)*('Input-Output '!$H$23*W215*V215/Z215)</f>
        <v>9.1770982750089751E-86</v>
      </c>
      <c r="AH215" s="86"/>
      <c r="AI215" s="86">
        <f t="shared" si="69"/>
        <v>7.0259484492887037E-19</v>
      </c>
      <c r="AJ215" s="86">
        <f t="shared" si="70"/>
        <v>3.2508765673777655E-85</v>
      </c>
      <c r="AK215" s="86">
        <f t="shared" si="71"/>
        <v>-5.0504767405756047E-18</v>
      </c>
      <c r="AL215" s="86">
        <f t="shared" si="72"/>
        <v>-3.1665091690388686E-19</v>
      </c>
      <c r="AM215" s="86">
        <f t="shared" si="73"/>
        <v>-5.5881239845393467E-5</v>
      </c>
      <c r="AN215" s="86">
        <f t="shared" si="74"/>
        <v>-3.1979729020500477E-85</v>
      </c>
    </row>
    <row r="216" spans="1:40" ht="15" hidden="1" customHeight="1">
      <c r="A216" s="46">
        <v>156</v>
      </c>
      <c r="B216" s="46">
        <f t="shared" si="78"/>
        <v>156</v>
      </c>
      <c r="C216" s="83">
        <f t="shared" si="83"/>
        <v>0.19166666666666668</v>
      </c>
      <c r="D216" s="83">
        <f t="shared" si="83"/>
        <v>0.6989964558487477</v>
      </c>
      <c r="E216" s="83">
        <f t="shared" si="83"/>
        <v>0.56120483835258117</v>
      </c>
      <c r="F216" s="84">
        <f t="shared" si="55"/>
        <v>2064450.2755860018</v>
      </c>
      <c r="G216" s="84">
        <f t="shared" si="56"/>
        <v>2064450.2755860018</v>
      </c>
      <c r="H216" s="84">
        <f t="shared" si="57"/>
        <v>9216199.6406072937</v>
      </c>
      <c r="I216" s="84">
        <f t="shared" si="58"/>
        <v>9216199.6406072937</v>
      </c>
      <c r="J216" s="84">
        <f t="shared" si="59"/>
        <v>2027094.2444341129</v>
      </c>
      <c r="K216" s="84">
        <f t="shared" si="60"/>
        <v>2027094.2444341129</v>
      </c>
      <c r="L216" s="84">
        <f t="shared" si="61"/>
        <v>348169644.60000002</v>
      </c>
      <c r="M216" s="84">
        <f t="shared" si="62"/>
        <v>138237.24000000002</v>
      </c>
      <c r="N216" s="84">
        <f t="shared" si="63"/>
        <v>-34746.496271859338</v>
      </c>
      <c r="O216" s="84">
        <f t="shared" si="64"/>
        <v>706.66230692542933</v>
      </c>
      <c r="P216" s="84">
        <f t="shared" si="65"/>
        <v>1032.9503891264501</v>
      </c>
      <c r="Q216" s="84">
        <f t="shared" si="66"/>
        <v>52859.838183816981</v>
      </c>
      <c r="R216" s="84"/>
      <c r="S216" s="83">
        <f>((4/(1+'Input-Output '!$H$25))*(1-C216*A216)*(D216*EXP(-3*C216*A216)-(E216^2*EXP(-(3*C216+4)*A216))))-((4/(1+'Input-Output '!$H$25))*(1+C216*A216)*(EXP(-C216*A216)-(D216*E216^2*EXP(-(C216+4)*A216))))+((6*'Input-Output '!$H$25*C216*A216/(1+'Input-Output '!$H$25))*(EXP(-C216*A216)+(D216*E216^2*EXP(-(C216+4)*A216))-(D216*EXP(-3*C216*A216))-(E216^2*EXP(-(3*C216+4)*A216))))-(E216*H216*EXP(-(3*C216+2)*A216))-(E216*I216*EXP(-(C216+2)*A216))</f>
        <v>1.3837081307292714E-11</v>
      </c>
      <c r="T216" s="85">
        <f t="shared" si="77"/>
        <v>2.8853546021265968E-12</v>
      </c>
      <c r="U216" s="85">
        <f t="shared" si="79"/>
        <v>-852.31275588061908</v>
      </c>
      <c r="V216" s="85">
        <f t="shared" si="67"/>
        <v>-3.382497960613813E-79</v>
      </c>
      <c r="W216" s="83">
        <v>-6.1181357499999998E-2</v>
      </c>
      <c r="X216" s="46">
        <f t="shared" si="82"/>
        <v>3.195607785150962E-12</v>
      </c>
      <c r="Y216" s="46">
        <f t="shared" si="68"/>
        <v>-3.4376773726956045E-79</v>
      </c>
      <c r="Z216" s="85">
        <f t="shared" si="80"/>
        <v>-7155.1254547151311</v>
      </c>
      <c r="AA216" s="46"/>
      <c r="AB216" s="86">
        <f>-(1-D216)*('Input-Output '!$H$23*W216*X216/Z216)</f>
        <v>-2.0671739663911478E-18</v>
      </c>
      <c r="AC216" s="86">
        <f>(1-D216)*(1-E216)*'Input-Output '!$H$23*W216*Y216/Z216</f>
        <v>-9.7577683152296563E-86</v>
      </c>
      <c r="AD216" s="46">
        <f>('Input-Output '!$H$23*W216*S216/Z216)/2</f>
        <v>1.4868475597814607E-17</v>
      </c>
      <c r="AE216" s="46">
        <f>(1-D216)*('Input-Output '!$H$23*W216*T216/Z216)/2</f>
        <v>9.3323873239988721E-19</v>
      </c>
      <c r="AF216" s="46">
        <f>-(1-D216)*('Input-Output '!$H$23*W216*U216/Z216)/2</f>
        <v>2.7567193138758068E-4</v>
      </c>
      <c r="AG216" s="46">
        <f>-(1-D216)*(1-E216)*('Input-Output '!$H$23*W216*V216/Z216)</f>
        <v>9.6011428206031766E-86</v>
      </c>
      <c r="AH216" s="86"/>
      <c r="AI216" s="86">
        <f t="shared" si="69"/>
        <v>-1.3971302803774686E-18</v>
      </c>
      <c r="AJ216" s="86">
        <f t="shared" si="70"/>
        <v>-9.5427754930441329E-86</v>
      </c>
      <c r="AK216" s="86">
        <f t="shared" si="71"/>
        <v>1.004845871679043E-17</v>
      </c>
      <c r="AL216" s="86">
        <f t="shared" si="72"/>
        <v>6.3063313324604946E-19</v>
      </c>
      <c r="AM216" s="86">
        <f t="shared" si="73"/>
        <v>1.7760089751089349E-4</v>
      </c>
      <c r="AN216" s="86">
        <f t="shared" si="74"/>
        <v>9.3891205478060759E-86</v>
      </c>
    </row>
    <row r="217" spans="1:40" ht="15" hidden="1" customHeight="1">
      <c r="A217" s="46">
        <v>157</v>
      </c>
      <c r="B217" s="46">
        <f t="shared" si="78"/>
        <v>157</v>
      </c>
      <c r="C217" s="83">
        <f t="shared" si="83"/>
        <v>0.19166666666666668</v>
      </c>
      <c r="D217" s="83">
        <f t="shared" si="83"/>
        <v>0.6989964558487477</v>
      </c>
      <c r="E217" s="83">
        <f t="shared" si="83"/>
        <v>0.56120483835258117</v>
      </c>
      <c r="F217" s="84">
        <f t="shared" si="55"/>
        <v>2104215.2240270493</v>
      </c>
      <c r="G217" s="84">
        <f t="shared" si="56"/>
        <v>2104215.2240270493</v>
      </c>
      <c r="H217" s="84">
        <f t="shared" si="57"/>
        <v>9394106.7047229409</v>
      </c>
      <c r="I217" s="84">
        <f t="shared" si="58"/>
        <v>9394106.7047229409</v>
      </c>
      <c r="J217" s="84">
        <f t="shared" si="59"/>
        <v>2066367.3293053298</v>
      </c>
      <c r="K217" s="84">
        <f t="shared" si="60"/>
        <v>2066367.3293053298</v>
      </c>
      <c r="L217" s="84">
        <f t="shared" si="61"/>
        <v>357182450.82138896</v>
      </c>
      <c r="M217" s="84">
        <f t="shared" si="62"/>
        <v>140015.16694444444</v>
      </c>
      <c r="N217" s="84">
        <f t="shared" si="63"/>
        <v>-35198.28381934858</v>
      </c>
      <c r="O217" s="84">
        <f t="shared" si="64"/>
        <v>711.19781908728021</v>
      </c>
      <c r="P217" s="84">
        <f t="shared" si="65"/>
        <v>1039.5774915588202</v>
      </c>
      <c r="Q217" s="84">
        <f t="shared" si="66"/>
        <v>53533.380770480428</v>
      </c>
      <c r="R217" s="84"/>
      <c r="S217" s="83">
        <f>((4/(1+'Input-Output '!$H$25))*(1-C217*A217)*(D217*EXP(-3*C217*A217)-(E217^2*EXP(-(3*C217+4)*A217))))-((4/(1+'Input-Output '!$H$25))*(1+C217*A217)*(EXP(-C217*A217)-(D217*E217^2*EXP(-(C217+4)*A217))))+((6*'Input-Output '!$H$25*C217*A217/(1+'Input-Output '!$H$25))*(EXP(-C217*A217)+(D217*E217^2*EXP(-(C217+4)*A217))-(D217*EXP(-3*C217*A217))-(E217^2*EXP(-(3*C217+4)*A217))))-(E217*H217*EXP(-(3*C217+2)*A217))-(E217*I217*EXP(-(C217+2)*A217))</f>
        <v>1.1497203469171974E-11</v>
      </c>
      <c r="T217" s="85">
        <f t="shared" si="77"/>
        <v>2.3984613359013982E-12</v>
      </c>
      <c r="U217" s="85">
        <f t="shared" si="79"/>
        <v>-863.17296578602566</v>
      </c>
      <c r="V217" s="85">
        <f t="shared" si="67"/>
        <v>-1.0339711534910807E-79</v>
      </c>
      <c r="W217" s="83">
        <v>-4.836796828E-2</v>
      </c>
      <c r="X217" s="46">
        <f t="shared" si="82"/>
        <v>2.6546007844105952E-12</v>
      </c>
      <c r="Y217" s="46">
        <f t="shared" si="68"/>
        <v>-1.0507299493695549E-79</v>
      </c>
      <c r="Z217" s="85">
        <f t="shared" si="80"/>
        <v>-7247.1633763617338</v>
      </c>
      <c r="AA217" s="46"/>
      <c r="AB217" s="86">
        <f>-(1-D217)*('Input-Output '!$H$23*W217*X217/Z217)</f>
        <v>-1.3403268320048998E-18</v>
      </c>
      <c r="AC217" s="86">
        <f>(1-D217)*(1-E217)*'Input-Output '!$H$23*W217*Y217/Z217</f>
        <v>-2.3279006143801142E-86</v>
      </c>
      <c r="AD217" s="46">
        <f>('Input-Output '!$H$23*W217*S217/Z217)/2</f>
        <v>9.6427766112293822E-18</v>
      </c>
      <c r="AE217" s="46">
        <f>(1-D217)*('Input-Output '!$H$23*W217*T217/Z217)/2</f>
        <v>6.0550010060151655E-19</v>
      </c>
      <c r="AF217" s="46">
        <f>-(1-D217)*('Input-Output '!$H$23*W217*U217/Z217)/2</f>
        <v>2.179110873277944E-4</v>
      </c>
      <c r="AG217" s="46">
        <f>-(1-D217)*(1-E217)*('Input-Output '!$H$23*W217*V217/Z217)</f>
        <v>2.2907713679498786E-86</v>
      </c>
      <c r="AH217" s="86"/>
      <c r="AI217" s="86">
        <f t="shared" si="69"/>
        <v>-1.7037503991980239E-18</v>
      </c>
      <c r="AJ217" s="86">
        <f t="shared" si="70"/>
        <v>-6.0428344648048856E-86</v>
      </c>
      <c r="AK217" s="86">
        <f t="shared" si="71"/>
        <v>1.2255626104521994E-17</v>
      </c>
      <c r="AL217" s="86">
        <f t="shared" si="72"/>
        <v>7.6936941650070193E-19</v>
      </c>
      <c r="AM217" s="86">
        <f t="shared" si="73"/>
        <v>2.4679150935768754E-4</v>
      </c>
      <c r="AN217" s="86">
        <f t="shared" si="74"/>
        <v>5.9459570942765276E-86</v>
      </c>
    </row>
    <row r="218" spans="1:40" ht="15" hidden="1" customHeight="1">
      <c r="A218" s="46">
        <v>158</v>
      </c>
      <c r="B218" s="46">
        <f t="shared" si="78"/>
        <v>158</v>
      </c>
      <c r="C218" s="83">
        <f t="shared" si="83"/>
        <v>0.19166666666666668</v>
      </c>
      <c r="D218" s="83">
        <f t="shared" si="83"/>
        <v>0.6989964558487477</v>
      </c>
      <c r="E218" s="83">
        <f t="shared" si="83"/>
        <v>0.56120483835258117</v>
      </c>
      <c r="F218" s="84">
        <f t="shared" si="55"/>
        <v>2144487.4942866368</v>
      </c>
      <c r="G218" s="84">
        <f t="shared" si="56"/>
        <v>2144487.4942866368</v>
      </c>
      <c r="H218" s="84">
        <f t="shared" si="57"/>
        <v>9574288.7084972933</v>
      </c>
      <c r="I218" s="84">
        <f t="shared" si="58"/>
        <v>9574288.7084972933</v>
      </c>
      <c r="J218" s="84">
        <f t="shared" si="59"/>
        <v>2106144.5206113905</v>
      </c>
      <c r="K218" s="84">
        <f t="shared" si="60"/>
        <v>2106144.5206113905</v>
      </c>
      <c r="L218" s="84">
        <f t="shared" si="61"/>
        <v>366369121.05888891</v>
      </c>
      <c r="M218" s="84">
        <f t="shared" si="62"/>
        <v>141804.45444444445</v>
      </c>
      <c r="N218" s="84">
        <f t="shared" si="63"/>
        <v>-35652.989318718173</v>
      </c>
      <c r="O218" s="84">
        <f t="shared" si="64"/>
        <v>715.73333124913097</v>
      </c>
      <c r="P218" s="84">
        <f t="shared" si="65"/>
        <v>1046.2045939911904</v>
      </c>
      <c r="Q218" s="84">
        <f t="shared" si="66"/>
        <v>54211.186947519942</v>
      </c>
      <c r="R218" s="84"/>
      <c r="S218" s="83">
        <f>((4/(1+'Input-Output '!$H$25))*(1-C218*A218)*(D218*EXP(-3*C218*A218)-(E218^2*EXP(-(3*C218+4)*A218))))-((4/(1+'Input-Output '!$H$25))*(1+C218*A218)*(EXP(-C218*A218)-(D218*E218^2*EXP(-(C218+4)*A218))))+((6*'Input-Output '!$H$25*C218*A218/(1+'Input-Output '!$H$25))*(EXP(-C218*A218)+(D218*E218^2*EXP(-(C218+4)*A218))-(D218*EXP(-3*C218*A218))-(E218^2*EXP(-(3*C218+4)*A218))))-(E218*H218*EXP(-(3*C218+2)*A218))-(E218*I218*EXP(-(C218+2)*A218))</f>
        <v>9.5526125705123694E-12</v>
      </c>
      <c r="T218" s="85">
        <f t="shared" si="77"/>
        <v>1.9936367543411078E-12</v>
      </c>
      <c r="U218" s="85">
        <f t="shared" si="79"/>
        <v>-874.10192188113376</v>
      </c>
      <c r="V218" s="85">
        <f t="shared" si="67"/>
        <v>-3.1605400609302382E-80</v>
      </c>
      <c r="W218" s="83">
        <v>8.6906773460000003E-3</v>
      </c>
      <c r="X218" s="46">
        <f t="shared" si="82"/>
        <v>2.2051008767815318E-12</v>
      </c>
      <c r="Y218" s="46">
        <f t="shared" si="68"/>
        <v>-3.2114389793311901E-80</v>
      </c>
      <c r="Z218" s="85">
        <f t="shared" si="80"/>
        <v>-7339.7893997440997</v>
      </c>
      <c r="AA218" s="46"/>
      <c r="AB218" s="86">
        <f>-(1-D218)*('Input-Output '!$H$23*W218*X218/Z218)</f>
        <v>1.9752414463749513E-19</v>
      </c>
      <c r="AC218" s="86">
        <f>(1-D218)*(1-E218)*'Input-Output '!$H$23*W218*Y218/Z218</f>
        <v>1.2622728246954751E-87</v>
      </c>
      <c r="AD218" s="46">
        <f>('Input-Output '!$H$23*W218*S218/Z218)/2</f>
        <v>-1.4213868303242024E-18</v>
      </c>
      <c r="AE218" s="46">
        <f>(1-D218)*('Input-Output '!$H$23*W218*T218/Z218)/2</f>
        <v>-8.929101583639564E-20</v>
      </c>
      <c r="AF218" s="46">
        <f>-(1-D218)*('Input-Output '!$H$23*W218*U218/Z218)/2</f>
        <v>-3.9149282525696279E-5</v>
      </c>
      <c r="AG218" s="46">
        <f>-(1-D218)*(1-E218)*('Input-Output '!$H$23*W218*V218/Z218)</f>
        <v>-1.2422667395986021E-87</v>
      </c>
      <c r="AH218" s="86"/>
      <c r="AI218" s="86">
        <f t="shared" si="69"/>
        <v>-5.7140134368370233E-19</v>
      </c>
      <c r="AJ218" s="86">
        <f t="shared" si="70"/>
        <v>-1.1008366659552833E-86</v>
      </c>
      <c r="AK218" s="86">
        <f t="shared" si="71"/>
        <v>4.1106948904525903E-18</v>
      </c>
      <c r="AL218" s="86">
        <f t="shared" si="72"/>
        <v>2.5810454238256047E-19</v>
      </c>
      <c r="AM218" s="86">
        <f t="shared" si="73"/>
        <v>8.9380902401049056E-5</v>
      </c>
      <c r="AN218" s="86">
        <f t="shared" si="74"/>
        <v>1.0832723469950091E-86</v>
      </c>
    </row>
    <row r="219" spans="1:40" ht="15" hidden="1" customHeight="1">
      <c r="A219" s="46">
        <v>159</v>
      </c>
      <c r="B219" s="46">
        <f t="shared" si="78"/>
        <v>159</v>
      </c>
      <c r="C219" s="83">
        <f t="shared" si="83"/>
        <v>0.19166666666666668</v>
      </c>
      <c r="D219" s="83">
        <f t="shared" si="83"/>
        <v>0.6989964558487477</v>
      </c>
      <c r="E219" s="83">
        <f t="shared" si="83"/>
        <v>0.56120483835258117</v>
      </c>
      <c r="F219" s="84">
        <f t="shared" ref="F219:F282" si="84">-D219*(1+2*A219-C219*A219+2*A219^2-2*C219*A219^2-4*C219*A219^3)+(1-2*A219-C219*A219+2*A219^2+2*C219*A219^2)</f>
        <v>2185270.3017484611</v>
      </c>
      <c r="G219" s="84">
        <f t="shared" ref="G219:G282" si="85">-D219*(1+2*B219-C219*B219+2*B219^2-2*C219*B219^2-4*C219*B219^3)+(1-2*B219-C219*B219+2*B219^2+2*C219*B219^2)</f>
        <v>2185270.3017484611</v>
      </c>
      <c r="H219" s="84">
        <f t="shared" ref="H219:H282" si="86">D219*(4+2*C219*A219+8*A219^2+4*C219*A219^3)-(2-4*A219-5*C219*A219-2*A219^2-2*C219*A219^2)-D219^2*(2+4*A219-5*C219*A219+10*A219^2+2*C219*A219^2-20*C219*A219^3)</f>
        <v>9756760.1050230898</v>
      </c>
      <c r="I219" s="84">
        <f t="shared" ref="I219:I282" si="87">D219*(4+2*C219*B219+8*B219^2+4*C219*B219^3)-(2-4*B219-5*C219*B219-2*B219^2-2*C219*B219^2)-D219^2*(2+4*B219-5*C219*B219+10*B219^2+2*C219*B219^2-20*C219*B219^3)</f>
        <v>9756760.1050230898</v>
      </c>
      <c r="J219" s="84">
        <f t="shared" ref="J219:J282" si="88">D219*(2+4*A219+C219*A219-2*A219^2-10*C219*A219^2+4*C219*A219^3)-(2-4*A219-5*C219*A219-2*A219^2-2*C219*A219^2)</f>
        <v>2146429.0337359905</v>
      </c>
      <c r="K219" s="84">
        <f t="shared" ref="K219:K282" si="89">D219*(2+4*B219+C219*B219-2*B219^2-10*C219*B219^2+4*C219*B219^3)-(2-4*B219-5*C219*B219-2*B219^2-2*C219*B219^2)</f>
        <v>2146429.0337359905</v>
      </c>
      <c r="L219" s="84">
        <f t="shared" ref="L219:L282" si="90">2+(4*A219^2)-(8*C219*A219^2)+(4*C219^2*A219^2)+(16*C219^2*A219^4)</f>
        <v>375731877.11250001</v>
      </c>
      <c r="M219" s="84">
        <f t="shared" ref="M219:M282" si="91">2+(4*A219^2)+(8*C219*A219^2)+(4*C219^2*A219^2)</f>
        <v>143605.10250000001</v>
      </c>
      <c r="N219" s="84">
        <f t="shared" ref="N219:N282" si="92">(E219*(2+5*A219+C219*A219-10*C219*A219^2))-(2-A219-5*C219*A219+2*C219*A219^2)</f>
        <v>-36110.612769968109</v>
      </c>
      <c r="O219" s="84">
        <f t="shared" ref="O219:O282" si="93">(E219*(2+5*A219+5*C219*A219))-(2-A219-C219*A219)</f>
        <v>720.26884341098173</v>
      </c>
      <c r="P219" s="84">
        <f t="shared" ref="P219:P282" si="94">(E219*(2+A219+C219*A219))-(2-5*A219-5*C219*A219)</f>
        <v>1052.8316964235605</v>
      </c>
      <c r="Q219" s="84">
        <f t="shared" ref="Q219:Q282" si="95">(E219*(2+A219+5*C219*A219+2*C219*A219^2))-(2-5*A219-C219*A219-10*C219*A219^2)</f>
        <v>54893.256714935524</v>
      </c>
      <c r="R219" s="84"/>
      <c r="S219" s="83">
        <f>((4/(1+'Input-Output '!$H$25))*(1-C219*A219)*(D219*EXP(-3*C219*A219)-(E219^2*EXP(-(3*C219+4)*A219))))-((4/(1+'Input-Output '!$H$25))*(1+C219*A219)*(EXP(-C219*A219)-(D219*E219^2*EXP(-(C219+4)*A219))))+((6*'Input-Output '!$H$25*C219*A219/(1+'Input-Output '!$H$25))*(EXP(-C219*A219)+(D219*E219^2*EXP(-(C219+4)*A219))-(D219*EXP(-3*C219*A219))-(E219^2*EXP(-(3*C219+4)*A219))))-(E219*H219*EXP(-(3*C219+2)*A219))-(E219*I219*EXP(-(C219+2)*A219))</f>
        <v>7.9366012143227468E-12</v>
      </c>
      <c r="T219" s="85">
        <f t="shared" si="77"/>
        <v>1.6570644367092381E-12</v>
      </c>
      <c r="U219" s="85">
        <f t="shared" si="79"/>
        <v>-885.0996241659434</v>
      </c>
      <c r="V219" s="85">
        <f t="shared" ref="V219:V282" si="96">(D219*(-2+A219+5*C219*A219-2*C219*A219^2)*EXP(-(3*C219+1)*A219))+((2-A219-C219*A219)*(EXP(-(C219+1)*A219)))-(E219*(2-5*A219-5*C219*A219)*EXP(-(3*C219+3)*A219))+(D219*E219*(2-5*A219-C219*A219-10*C219*A219^2)*EXP(-(C219+3)*A219))</f>
        <v>-9.6604287925803172E-81</v>
      </c>
      <c r="W219" s="83">
        <v>5.7424627390000003E-2</v>
      </c>
      <c r="X219" s="46">
        <f t="shared" si="82"/>
        <v>1.8316454133599039E-12</v>
      </c>
      <c r="Y219" s="46">
        <f t="shared" ref="Y219:Y282" si="97">-((1+A219+C219*A219)*EXP(-(C219+1)*A219))-(D219*E219*(1-A219+C219*A219-2*C219*A219^2)*EXP(-(C219+3)*A219))+(D219*(1+A219-C219*A219-2*C219*A219^2)*EXP(-(3*C219+1)*A219))+(E219*(1-A219-C219*A219)*EXP(-(3*C219+3)*A219))</f>
        <v>-9.8150162649245802E-81</v>
      </c>
      <c r="Z219" s="85">
        <f t="shared" si="80"/>
        <v>-7433.0035248622262</v>
      </c>
      <c r="AA219" s="46"/>
      <c r="AB219" s="86">
        <f>-(1-D219)*('Input-Output '!$H$23*W219*X219/Z219)</f>
        <v>1.0705253362634029E-18</v>
      </c>
      <c r="AC219" s="86">
        <f>(1-D219)*(1-E219)*'Input-Output '!$H$23*W219*Y219/Z219</f>
        <v>2.5171459709871286E-87</v>
      </c>
      <c r="AD219" s="46">
        <f>('Input-Output '!$H$23*W219*S219/Z219)/2</f>
        <v>-7.705281360513919E-18</v>
      </c>
      <c r="AE219" s="46">
        <f>(1-D219)*('Input-Output '!$H$23*W219*T219/Z219)/2</f>
        <v>-4.8424478077999051E-19</v>
      </c>
      <c r="AF219" s="46">
        <f>-(1-D219)*('Input-Output '!$H$23*W219*U219/Z219)/2</f>
        <v>-2.5865311208045415E-4</v>
      </c>
      <c r="AG219" s="46">
        <f>-(1-D219)*(1-E219)*('Input-Output '!$H$23*W219*V219/Z219)</f>
        <v>-2.4775006741609768E-87</v>
      </c>
      <c r="AH219" s="86"/>
      <c r="AI219" s="86">
        <f t="shared" ref="AI219:AI282" si="98">AVERAGE(AB218:AB219)*(A219-A218)</f>
        <v>6.3402474045044904E-19</v>
      </c>
      <c r="AJ219" s="86">
        <f t="shared" ref="AJ219:AJ282" si="99">AVERAGE(AC218:AC219)*(A219-A218)</f>
        <v>1.8897093978413017E-87</v>
      </c>
      <c r="AK219" s="86">
        <f t="shared" ref="AK219:AK282" si="100">AVERAGE(AD218:AD219)*(A219-A218)</f>
        <v>-4.5633340954190603E-18</v>
      </c>
      <c r="AL219" s="86">
        <f t="shared" ref="AL219:AL282" si="101">AVERAGE(AE218:AE219)*(A219-A218)</f>
        <v>-2.8676789830819306E-19</v>
      </c>
      <c r="AM219" s="86">
        <f t="shared" ref="AM219:AM282" si="102">AVERAGE(AF218:AF219)*(A219-A218)</f>
        <v>-1.4890119730307522E-4</v>
      </c>
      <c r="AN219" s="86">
        <f t="shared" ref="AN219:AN282" si="103">AVERAGE(AG218:AG219)*(A219-A218)</f>
        <v>-1.8598837068797895E-87</v>
      </c>
    </row>
    <row r="220" spans="1:40" ht="15" hidden="1" customHeight="1">
      <c r="A220" s="46">
        <v>160</v>
      </c>
      <c r="B220" s="46">
        <f t="shared" si="78"/>
        <v>160</v>
      </c>
      <c r="C220" s="83">
        <f t="shared" si="83"/>
        <v>0.19166666666666668</v>
      </c>
      <c r="D220" s="83">
        <f t="shared" si="83"/>
        <v>0.6989964558487477</v>
      </c>
      <c r="E220" s="83">
        <f t="shared" si="83"/>
        <v>0.56120483835258117</v>
      </c>
      <c r="F220" s="84">
        <f t="shared" si="84"/>
        <v>2226566.8617962194</v>
      </c>
      <c r="G220" s="84">
        <f t="shared" si="85"/>
        <v>2226566.8617962194</v>
      </c>
      <c r="H220" s="84">
        <f t="shared" si="86"/>
        <v>9941535.3473930694</v>
      </c>
      <c r="I220" s="84">
        <f t="shared" si="87"/>
        <v>9941535.3473930694</v>
      </c>
      <c r="J220" s="84">
        <f t="shared" si="88"/>
        <v>2187224.0840628273</v>
      </c>
      <c r="K220" s="84">
        <f t="shared" si="89"/>
        <v>2187224.0840628273</v>
      </c>
      <c r="L220" s="84">
        <f t="shared" si="90"/>
        <v>385272954.8888889</v>
      </c>
      <c r="M220" s="84">
        <f t="shared" si="91"/>
        <v>145417.11111111112</v>
      </c>
      <c r="N220" s="84">
        <f t="shared" si="92"/>
        <v>-36571.154173098403</v>
      </c>
      <c r="O220" s="84">
        <f t="shared" si="93"/>
        <v>724.80435557283249</v>
      </c>
      <c r="P220" s="84">
        <f t="shared" si="94"/>
        <v>1059.4587988559306</v>
      </c>
      <c r="Q220" s="84">
        <f t="shared" si="95"/>
        <v>55579.59007272718</v>
      </c>
      <c r="R220" s="84"/>
      <c r="S220" s="83">
        <f>((4/(1+'Input-Output '!$H$25))*(1-C220*A220)*(D220*EXP(-3*C220*A220)-(E220^2*EXP(-(3*C220+4)*A220))))-((4/(1+'Input-Output '!$H$25))*(1+C220*A220)*(EXP(-C220*A220)-(D220*E220^2*EXP(-(C220+4)*A220))))+((6*'Input-Output '!$H$25*C220*A220/(1+'Input-Output '!$H$25))*(EXP(-C220*A220)+(D220*E220^2*EXP(-(C220+4)*A220))-(D220*EXP(-3*C220*A220))-(E220^2*EXP(-(3*C220+4)*A220))))-(E220*H220*EXP(-(3*C220+2)*A220))-(E220*I220*EXP(-(C220+2)*A220))</f>
        <v>6.5937066687586136E-12</v>
      </c>
      <c r="T220" s="85">
        <f t="shared" si="77"/>
        <v>1.3772509633544699E-12</v>
      </c>
      <c r="U220" s="85">
        <f t="shared" si="79"/>
        <v>-896.16607264045444</v>
      </c>
      <c r="V220" s="85">
        <f t="shared" si="96"/>
        <v>-2.9526635325698034E-81</v>
      </c>
      <c r="W220" s="83">
        <v>5.3224334390000003E-2</v>
      </c>
      <c r="X220" s="46">
        <f t="shared" si="82"/>
        <v>1.5213818781241236E-12</v>
      </c>
      <c r="Y220" s="46">
        <f t="shared" si="97"/>
        <v>-2.9996140127696764E-81</v>
      </c>
      <c r="Z220" s="85">
        <f t="shared" si="80"/>
        <v>-7526.8057517161142</v>
      </c>
      <c r="AA220" s="46"/>
      <c r="AB220" s="86">
        <f>-(1-D220)*('Input-Output '!$H$23*W220*X220/Z220)</f>
        <v>8.1387830150884112E-19</v>
      </c>
      <c r="AC220" s="86">
        <f>(1-D220)*(1-E220)*'Input-Output '!$H$23*W220*Y220/Z220</f>
        <v>7.0412284515616054E-88</v>
      </c>
      <c r="AD220" s="46">
        <f>('Input-Output '!$H$23*W220*S220/Z220)/2</f>
        <v>-5.8593474172800008E-18</v>
      </c>
      <c r="AE220" s="46">
        <f>(1-D220)*('Input-Output '!$H$23*W220*T220/Z220)/2</f>
        <v>-3.6838702068294916E-19</v>
      </c>
      <c r="AF220" s="46">
        <f>-(1-D220)*('Input-Output '!$H$23*W220*U220/Z220)/2</f>
        <v>-2.3970645751669566E-4</v>
      </c>
      <c r="AG220" s="46">
        <f>-(1-D220)*(1-E220)*('Input-Output '!$H$23*W220*V220/Z220)</f>
        <v>-6.9310179192762944E-88</v>
      </c>
      <c r="AH220" s="86"/>
      <c r="AI220" s="86">
        <f t="shared" si="98"/>
        <v>9.4220181888612202E-19</v>
      </c>
      <c r="AJ220" s="86">
        <f t="shared" si="99"/>
        <v>1.6106344080716446E-87</v>
      </c>
      <c r="AK220" s="86">
        <f t="shared" si="100"/>
        <v>-6.7823143888969599E-18</v>
      </c>
      <c r="AL220" s="86">
        <f t="shared" si="101"/>
        <v>-4.2631590073146984E-19</v>
      </c>
      <c r="AM220" s="86">
        <f t="shared" si="102"/>
        <v>-2.491797847985749E-4</v>
      </c>
      <c r="AN220" s="86">
        <f t="shared" si="103"/>
        <v>-1.5853012330443032E-87</v>
      </c>
    </row>
    <row r="221" spans="1:40" ht="15" hidden="1" customHeight="1">
      <c r="A221" s="46">
        <v>161</v>
      </c>
      <c r="B221" s="46">
        <f t="shared" si="78"/>
        <v>161</v>
      </c>
      <c r="C221" s="83">
        <f t="shared" si="83"/>
        <v>0.19166666666666668</v>
      </c>
      <c r="D221" s="83">
        <f t="shared" si="83"/>
        <v>0.6989964558487477</v>
      </c>
      <c r="E221" s="83">
        <f t="shared" si="83"/>
        <v>0.56120483835258117</v>
      </c>
      <c r="F221" s="84">
        <f t="shared" si="84"/>
        <v>2268380.3898136085</v>
      </c>
      <c r="G221" s="84">
        <f t="shared" si="85"/>
        <v>2268380.3898136085</v>
      </c>
      <c r="H221" s="84">
        <f t="shared" si="86"/>
        <v>10128628.888699971</v>
      </c>
      <c r="I221" s="84">
        <f t="shared" si="87"/>
        <v>10128628.888699971</v>
      </c>
      <c r="J221" s="84">
        <f t="shared" si="88"/>
        <v>2228532.8869755981</v>
      </c>
      <c r="K221" s="84">
        <f t="shared" si="89"/>
        <v>2228532.8869755981</v>
      </c>
      <c r="L221" s="84">
        <f t="shared" si="90"/>
        <v>394994604.40138894</v>
      </c>
      <c r="M221" s="84">
        <f t="shared" si="91"/>
        <v>147240.48027777777</v>
      </c>
      <c r="N221" s="84">
        <f t="shared" si="92"/>
        <v>-37034.613528109054</v>
      </c>
      <c r="O221" s="84">
        <f t="shared" si="93"/>
        <v>729.33986773468337</v>
      </c>
      <c r="P221" s="84">
        <f t="shared" si="94"/>
        <v>1066.0859012883009</v>
      </c>
      <c r="Q221" s="84">
        <f t="shared" si="95"/>
        <v>56270.187020894904</v>
      </c>
      <c r="R221" s="84"/>
      <c r="S221" s="83">
        <f>((4/(1+'Input-Output '!$H$25))*(1-C221*A221)*(D221*EXP(-3*C221*A221)-(E221^2*EXP(-(3*C221+4)*A221))))-((4/(1+'Input-Output '!$H$25))*(1+C221*A221)*(EXP(-C221*A221)-(D221*E221^2*EXP(-(C221+4)*A221))))+((6*'Input-Output '!$H$25*C221*A221/(1+'Input-Output '!$H$25))*(EXP(-C221*A221)+(D221*E221^2*EXP(-(C221+4)*A221))-(D221*EXP(-3*C221*A221))-(E221^2*EXP(-(3*C221+4)*A221))))-(E221*H221*EXP(-(3*C221+2)*A221))-(E221*I221*EXP(-(C221+2)*A221))</f>
        <v>5.4778176714295359E-12</v>
      </c>
      <c r="T221" s="85">
        <f t="shared" si="77"/>
        <v>1.1446358874613219E-12</v>
      </c>
      <c r="U221" s="85">
        <f t="shared" si="79"/>
        <v>-907.30126730466691</v>
      </c>
      <c r="V221" s="85">
        <f t="shared" si="96"/>
        <v>-9.0243138370732917E-82</v>
      </c>
      <c r="W221" s="83">
        <v>2.700384981E-4</v>
      </c>
      <c r="X221" s="46">
        <f t="shared" si="82"/>
        <v>1.2636277787365387E-12</v>
      </c>
      <c r="Y221" s="46">
        <f t="shared" si="97"/>
        <v>-9.1669093241182984E-82</v>
      </c>
      <c r="Z221" s="85">
        <f t="shared" si="80"/>
        <v>-7621.1960803057609</v>
      </c>
      <c r="AA221" s="46"/>
      <c r="AB221" s="86">
        <f>-(1-D221)*('Input-Output '!$H$23*W221*X221/Z221)</f>
        <v>3.3872200653059092E-21</v>
      </c>
      <c r="AC221" s="86">
        <f>(1-D221)*(1-E221)*'Input-Output '!$H$23*W221*Y221/Z221</f>
        <v>1.0782240496383998E-90</v>
      </c>
      <c r="AD221" s="46">
        <f>('Input-Output '!$H$23*W221*S221/Z221)/2</f>
        <v>-2.4391034283832529E-20</v>
      </c>
      <c r="AE221" s="46">
        <f>(1-D221)*('Input-Output '!$H$23*W221*T221/Z221)/2</f>
        <v>-1.5341280520735502E-21</v>
      </c>
      <c r="AF221" s="46">
        <f>-(1-D221)*('Input-Output '!$H$23*W221*U221/Z221)/2</f>
        <v>-1.216034147715822E-6</v>
      </c>
      <c r="AG221" s="46">
        <f>-(1-D221)*(1-E221)*('Input-Output '!$H$23*W221*V221/Z221)</f>
        <v>-1.0614517790654477E-90</v>
      </c>
      <c r="AH221" s="86"/>
      <c r="AI221" s="86">
        <f t="shared" si="98"/>
        <v>4.0863276078707351E-19</v>
      </c>
      <c r="AJ221" s="86">
        <f t="shared" si="99"/>
        <v>3.5260053460289947E-88</v>
      </c>
      <c r="AK221" s="86">
        <f t="shared" si="100"/>
        <v>-2.9418692257819168E-18</v>
      </c>
      <c r="AL221" s="86">
        <f t="shared" si="101"/>
        <v>-1.8496057436751137E-19</v>
      </c>
      <c r="AM221" s="86">
        <f t="shared" si="102"/>
        <v>-1.2046124583220574E-4</v>
      </c>
      <c r="AN221" s="86">
        <f t="shared" si="103"/>
        <v>-3.4708162185334742E-88</v>
      </c>
    </row>
    <row r="222" spans="1:40" ht="15" hidden="1" customHeight="1">
      <c r="A222" s="46">
        <v>162</v>
      </c>
      <c r="B222" s="46">
        <f t="shared" si="78"/>
        <v>162</v>
      </c>
      <c r="C222" s="83">
        <f t="shared" ref="C222:E237" si="104">C221</f>
        <v>0.19166666666666668</v>
      </c>
      <c r="D222" s="83">
        <f t="shared" si="104"/>
        <v>0.6989964558487477</v>
      </c>
      <c r="E222" s="83">
        <f t="shared" si="104"/>
        <v>0.56120483835258117</v>
      </c>
      <c r="F222" s="84">
        <f t="shared" si="84"/>
        <v>2310714.1011843253</v>
      </c>
      <c r="G222" s="84">
        <f t="shared" si="85"/>
        <v>2310714.1011843253</v>
      </c>
      <c r="H222" s="84">
        <f t="shared" si="86"/>
        <v>10318055.182036534</v>
      </c>
      <c r="I222" s="84">
        <f t="shared" si="87"/>
        <v>10318055.182036534</v>
      </c>
      <c r="J222" s="84">
        <f t="shared" si="88"/>
        <v>2270358.6578580001</v>
      </c>
      <c r="K222" s="84">
        <f t="shared" si="89"/>
        <v>2270358.6578580001</v>
      </c>
      <c r="L222" s="84">
        <f t="shared" si="90"/>
        <v>404899089.77000004</v>
      </c>
      <c r="M222" s="84">
        <f t="shared" si="91"/>
        <v>149075.21</v>
      </c>
      <c r="N222" s="84">
        <f t="shared" si="92"/>
        <v>-37500.990835000041</v>
      </c>
      <c r="O222" s="84">
        <f t="shared" si="93"/>
        <v>733.87537989653424</v>
      </c>
      <c r="P222" s="84">
        <f t="shared" si="94"/>
        <v>1072.7130037206709</v>
      </c>
      <c r="Q222" s="84">
        <f t="shared" si="95"/>
        <v>56965.047559438703</v>
      </c>
      <c r="R222" s="84"/>
      <c r="S222" s="83">
        <f>((4/(1+'Input-Output '!$H$25))*(1-C222*A222)*(D222*EXP(-3*C222*A222)-(E222^2*EXP(-(3*C222+4)*A222))))-((4/(1+'Input-Output '!$H$25))*(1+C222*A222)*(EXP(-C222*A222)-(D222*E222^2*EXP(-(C222+4)*A222))))+((6*'Input-Output '!$H$25*C222*A222/(1+'Input-Output '!$H$25))*(EXP(-C222*A222)+(D222*E222^2*EXP(-(C222+4)*A222))-(D222*EXP(-3*C222*A222))-(E222^2*EXP(-(3*C222+4)*A222))))-(E222*H222*EXP(-(3*C222+2)*A222))-(E222*I222*EXP(-(C222+2)*A222))</f>
        <v>4.5505995673807596E-12</v>
      </c>
      <c r="T222" s="85">
        <f t="shared" si="77"/>
        <v>9.5126709319593821E-13</v>
      </c>
      <c r="U222" s="85">
        <f t="shared" si="79"/>
        <v>-918.50520815858101</v>
      </c>
      <c r="V222" s="85">
        <f t="shared" si="96"/>
        <v>-2.7580193613204444E-82</v>
      </c>
      <c r="W222" s="83">
        <v>-5.2603856019999999E-2</v>
      </c>
      <c r="X222" s="46">
        <f t="shared" si="82"/>
        <v>1.0495046587583414E-12</v>
      </c>
      <c r="Y222" s="46">
        <f t="shared" si="97"/>
        <v>-2.8013276998912965E-82</v>
      </c>
      <c r="Z222" s="85">
        <f t="shared" si="80"/>
        <v>-7716.1745106311701</v>
      </c>
      <c r="AA222" s="46"/>
      <c r="AB222" s="86">
        <f>-(1-D222)*('Input-Output '!$H$23*W222*X222/Z222)</f>
        <v>-5.4127953872162547E-19</v>
      </c>
      <c r="AC222" s="86">
        <f>(1-D222)*(1-E222)*'Input-Output '!$H$23*W222*Y222/Z222</f>
        <v>-6.3396164762013894E-89</v>
      </c>
      <c r="AD222" s="46">
        <f>('Input-Output '!$H$23*W222*S222/Z222)/2</f>
        <v>3.8985602996340126E-18</v>
      </c>
      <c r="AE222" s="46">
        <f>(1-D222)*('Input-Output '!$H$23*W222*T222/Z222)/2</f>
        <v>2.4530687363281158E-19</v>
      </c>
      <c r="AF222" s="46">
        <f>-(1-D222)*('Input-Output '!$H$23*W222*U222/Z222)/2</f>
        <v>2.3685844137827933E-4</v>
      </c>
      <c r="AG222" s="46">
        <f>-(1-D222)*(1-E222)*('Input-Output '!$H$23*W222*V222/Z222)</f>
        <v>6.2416064301895152E-89</v>
      </c>
      <c r="AH222" s="86"/>
      <c r="AI222" s="86">
        <f t="shared" si="98"/>
        <v>-2.6894615932815978E-19</v>
      </c>
      <c r="AJ222" s="86">
        <f t="shared" si="99"/>
        <v>-3.1158970356187747E-89</v>
      </c>
      <c r="AK222" s="86">
        <f t="shared" si="100"/>
        <v>1.9370846326750899E-18</v>
      </c>
      <c r="AL222" s="86">
        <f t="shared" si="101"/>
        <v>1.21886372790369E-19</v>
      </c>
      <c r="AM222" s="86">
        <f t="shared" si="102"/>
        <v>1.1782120361528175E-4</v>
      </c>
      <c r="AN222" s="86">
        <f t="shared" si="103"/>
        <v>3.0677306261414853E-89</v>
      </c>
    </row>
    <row r="223" spans="1:40" ht="15" hidden="1" customHeight="1">
      <c r="A223" s="46">
        <v>163</v>
      </c>
      <c r="B223" s="46">
        <f t="shared" si="78"/>
        <v>163</v>
      </c>
      <c r="C223" s="83">
        <f t="shared" si="104"/>
        <v>0.19166666666666668</v>
      </c>
      <c r="D223" s="83">
        <f t="shared" si="104"/>
        <v>0.6989964558487477</v>
      </c>
      <c r="E223" s="83">
        <f t="shared" si="104"/>
        <v>0.56120483835258117</v>
      </c>
      <c r="F223" s="84">
        <f t="shared" si="84"/>
        <v>2353571.2112920661</v>
      </c>
      <c r="G223" s="84">
        <f t="shared" si="85"/>
        <v>2353571.2112920661</v>
      </c>
      <c r="H223" s="84">
        <f t="shared" si="86"/>
        <v>10509828.680495493</v>
      </c>
      <c r="I223" s="84">
        <f t="shared" si="87"/>
        <v>10509828.680495493</v>
      </c>
      <c r="J223" s="84">
        <f t="shared" si="88"/>
        <v>2312704.6120937299</v>
      </c>
      <c r="K223" s="84">
        <f t="shared" si="89"/>
        <v>2312704.6120937299</v>
      </c>
      <c r="L223" s="84">
        <f t="shared" si="90"/>
        <v>414988689.22138894</v>
      </c>
      <c r="M223" s="84">
        <f t="shared" si="91"/>
        <v>150921.30027777777</v>
      </c>
      <c r="N223" s="84">
        <f t="shared" si="92"/>
        <v>-37970.286093771392</v>
      </c>
      <c r="O223" s="84">
        <f t="shared" si="93"/>
        <v>738.410892058385</v>
      </c>
      <c r="P223" s="84">
        <f t="shared" si="94"/>
        <v>1079.3401061530412</v>
      </c>
      <c r="Q223" s="84">
        <f t="shared" si="95"/>
        <v>57664.171688358576</v>
      </c>
      <c r="R223" s="84"/>
      <c r="S223" s="83">
        <f>((4/(1+'Input-Output '!$H$25))*(1-C223*A223)*(D223*EXP(-3*C223*A223)-(E223^2*EXP(-(3*C223+4)*A223))))-((4/(1+'Input-Output '!$H$25))*(1+C223*A223)*(EXP(-C223*A223)-(D223*E223^2*EXP(-(C223+4)*A223))))+((6*'Input-Output '!$H$25*C223*A223/(1+'Input-Output '!$H$25))*(EXP(-C223*A223)+(D223*E223^2*EXP(-(C223+4)*A223))-(D223*EXP(-3*C223*A223))-(E223^2*EXP(-(3*C223+4)*A223))))-(E223*H223*EXP(-(3*C223+2)*A223))-(E223*I223*EXP(-(C223+2)*A223))</f>
        <v>3.7801843286184719E-12</v>
      </c>
      <c r="T223" s="85">
        <f t="shared" si="77"/>
        <v>7.9053059641687372E-13</v>
      </c>
      <c r="U223" s="85">
        <f t="shared" si="79"/>
        <v>-929.77789520219665</v>
      </c>
      <c r="V223" s="85">
        <f t="shared" si="96"/>
        <v>-8.4287570117241273E-83</v>
      </c>
      <c r="W223" s="83">
        <v>-5.693896918E-2</v>
      </c>
      <c r="X223" s="46">
        <f t="shared" si="82"/>
        <v>8.716337639033583E-13</v>
      </c>
      <c r="Y223" s="46">
        <f t="shared" si="97"/>
        <v>-8.5602907810344873E-83</v>
      </c>
      <c r="Z223" s="85">
        <f t="shared" si="80"/>
        <v>-7811.7410426923398</v>
      </c>
      <c r="AA223" s="46"/>
      <c r="AB223" s="86">
        <f>-(1-D223)*('Input-Output '!$H$23*W223*X223/Z223)</f>
        <v>-4.8063734011236023E-19</v>
      </c>
      <c r="AC223" s="86">
        <f>(1-D223)*(1-E223)*'Input-Output '!$H$23*W223*Y223/Z223</f>
        <v>-2.0712561464427231E-89</v>
      </c>
      <c r="AD223" s="46">
        <f>('Input-Output '!$H$23*W223*S223/Z223)/2</f>
        <v>3.4625402870164423E-18</v>
      </c>
      <c r="AE223" s="46">
        <f>(1-D223)*('Input-Output '!$H$23*W223*T223/Z223)/2</f>
        <v>2.1795766689768313E-19</v>
      </c>
      <c r="AF223" s="46">
        <f>-(1-D223)*('Input-Output '!$H$23*W223*U223/Z223)/2</f>
        <v>2.5634962351848544E-4</v>
      </c>
      <c r="AG223" s="46">
        <f>-(1-D223)*(1-E223)*('Input-Output '!$H$23*W223*V223/Z223)</f>
        <v>2.0394301097907371E-89</v>
      </c>
      <c r="AH223" s="86"/>
      <c r="AI223" s="86">
        <f t="shared" si="98"/>
        <v>-5.1095843941699285E-19</v>
      </c>
      <c r="AJ223" s="86">
        <f t="shared" si="99"/>
        <v>-4.2054363113220565E-89</v>
      </c>
      <c r="AK223" s="86">
        <f t="shared" si="100"/>
        <v>3.6805502933252273E-18</v>
      </c>
      <c r="AL223" s="86">
        <f t="shared" si="101"/>
        <v>2.3163227026524735E-19</v>
      </c>
      <c r="AM223" s="86">
        <f t="shared" si="102"/>
        <v>2.466040324483824E-4</v>
      </c>
      <c r="AN223" s="86">
        <f t="shared" si="103"/>
        <v>4.1405182699901263E-89</v>
      </c>
    </row>
    <row r="224" spans="1:40" ht="15" hidden="1" customHeight="1">
      <c r="A224" s="46">
        <v>164</v>
      </c>
      <c r="B224" s="46">
        <f t="shared" si="78"/>
        <v>164</v>
      </c>
      <c r="C224" s="83">
        <f t="shared" si="104"/>
        <v>0.19166666666666668</v>
      </c>
      <c r="D224" s="83">
        <f t="shared" si="104"/>
        <v>0.6989964558487477</v>
      </c>
      <c r="E224" s="83">
        <f t="shared" si="104"/>
        <v>0.56120483835258117</v>
      </c>
      <c r="F224" s="84">
        <f t="shared" si="84"/>
        <v>2396954.9355205293</v>
      </c>
      <c r="G224" s="84">
        <f t="shared" si="85"/>
        <v>2396954.9355205293</v>
      </c>
      <c r="H224" s="84">
        <f t="shared" si="86"/>
        <v>10703963.837169591</v>
      </c>
      <c r="I224" s="84">
        <f t="shared" si="87"/>
        <v>10703963.837169591</v>
      </c>
      <c r="J224" s="84">
        <f t="shared" si="88"/>
        <v>2355573.9650664832</v>
      </c>
      <c r="K224" s="84">
        <f t="shared" si="89"/>
        <v>2355573.9650664832</v>
      </c>
      <c r="L224" s="84">
        <f t="shared" si="90"/>
        <v>425265695.08888894</v>
      </c>
      <c r="M224" s="84">
        <f t="shared" si="91"/>
        <v>152778.75111111111</v>
      </c>
      <c r="N224" s="84">
        <f t="shared" si="92"/>
        <v>-38442.499304423094</v>
      </c>
      <c r="O224" s="84">
        <f t="shared" si="93"/>
        <v>742.94640422023576</v>
      </c>
      <c r="P224" s="84">
        <f t="shared" si="94"/>
        <v>1085.9672085854113</v>
      </c>
      <c r="Q224" s="84">
        <f t="shared" si="95"/>
        <v>58367.559407654509</v>
      </c>
      <c r="R224" s="84"/>
      <c r="S224" s="83">
        <f>((4/(1+'Input-Output '!$H$25))*(1-C224*A224)*(D224*EXP(-3*C224*A224)-(E224^2*EXP(-(3*C224+4)*A224))))-((4/(1+'Input-Output '!$H$25))*(1+C224*A224)*(EXP(-C224*A224)-(D224*E224^2*EXP(-(C224+4)*A224))))+((6*'Input-Output '!$H$25*C224*A224/(1+'Input-Output '!$H$25))*(EXP(-C224*A224)+(D224*E224^2*EXP(-(C224+4)*A224))-(D224*EXP(-3*C224*A224))-(E224^2*EXP(-(3*C224+4)*A224))))-(E224*H224*EXP(-(3*C224+2)*A224))-(E224*I224*EXP(-(C224+2)*A224))</f>
        <v>3.1400809648435814E-12</v>
      </c>
      <c r="T224" s="85">
        <f t="shared" si="77"/>
        <v>6.5692567256140121E-13</v>
      </c>
      <c r="U224" s="85">
        <f t="shared" si="79"/>
        <v>-941.11932843551381</v>
      </c>
      <c r="V224" s="85">
        <f t="shared" si="96"/>
        <v>-2.5758055179477123E-83</v>
      </c>
      <c r="W224" s="83">
        <v>-9.0598717719999992E-3</v>
      </c>
      <c r="X224" s="46">
        <f t="shared" si="82"/>
        <v>7.2388298913051349E-13</v>
      </c>
      <c r="Y224" s="46">
        <f t="shared" si="97"/>
        <v>-2.6157542507781957E-83</v>
      </c>
      <c r="Z224" s="85">
        <f t="shared" si="80"/>
        <v>-7907.8956764892719</v>
      </c>
      <c r="AA224" s="46"/>
      <c r="AB224" s="86">
        <f>-(1-D224)*('Input-Output '!$H$23*W224*X224/Z224)</f>
        <v>-6.2740964551075827E-20</v>
      </c>
      <c r="AC224" s="86">
        <f>(1-D224)*(1-E224)*'Input-Output '!$H$23*W224*Y224/Z224</f>
        <v>-9.9481331623389455E-91</v>
      </c>
      <c r="AD224" s="46">
        <f>('Input-Output '!$H$23*W224*S224/Z224)/2</f>
        <v>4.5208704423394119E-19</v>
      </c>
      <c r="AE224" s="46">
        <f>(1-D224)*('Input-Output '!$H$23*W224*T224/Z224)/2</f>
        <v>2.8468793267523103E-20</v>
      </c>
      <c r="AF224" s="46">
        <f>-(1-D224)*('Input-Output '!$H$23*W224*U224/Z224)/2</f>
        <v>4.0784723021761014E-5</v>
      </c>
      <c r="AG224" s="46">
        <f>-(1-D224)*(1-E224)*('Input-Output '!$H$23*W224*V224/Z224)</f>
        <v>9.7962017208642264E-91</v>
      </c>
      <c r="AH224" s="86"/>
      <c r="AI224" s="86">
        <f t="shared" si="98"/>
        <v>-2.7168915233171803E-19</v>
      </c>
      <c r="AJ224" s="86">
        <f t="shared" si="99"/>
        <v>-1.0853687390330562E-89</v>
      </c>
      <c r="AK224" s="86">
        <f t="shared" si="100"/>
        <v>1.9573136656251919E-18</v>
      </c>
      <c r="AL224" s="86">
        <f t="shared" si="101"/>
        <v>1.2321323008260312E-19</v>
      </c>
      <c r="AM224" s="86">
        <f t="shared" si="102"/>
        <v>1.4856717327012324E-4</v>
      </c>
      <c r="AN224" s="86">
        <f t="shared" si="103"/>
        <v>1.0686960634996897E-89</v>
      </c>
    </row>
    <row r="225" spans="1:40" ht="15" hidden="1" customHeight="1">
      <c r="A225" s="46">
        <v>165</v>
      </c>
      <c r="B225" s="46">
        <f t="shared" si="78"/>
        <v>165</v>
      </c>
      <c r="C225" s="83">
        <f t="shared" si="104"/>
        <v>0.19166666666666668</v>
      </c>
      <c r="D225" s="83">
        <f t="shared" si="104"/>
        <v>0.6989964558487477</v>
      </c>
      <c r="E225" s="83">
        <f t="shared" si="104"/>
        <v>0.56120483835258117</v>
      </c>
      <c r="F225" s="84">
        <f t="shared" si="84"/>
        <v>2440868.4892534101</v>
      </c>
      <c r="G225" s="84">
        <f t="shared" si="85"/>
        <v>2440868.4892534101</v>
      </c>
      <c r="H225" s="84">
        <f t="shared" si="86"/>
        <v>10900475.105151564</v>
      </c>
      <c r="I225" s="84">
        <f t="shared" si="87"/>
        <v>10900475.105151564</v>
      </c>
      <c r="J225" s="84">
        <f t="shared" si="88"/>
        <v>2398969.9321599589</v>
      </c>
      <c r="K225" s="84">
        <f t="shared" si="89"/>
        <v>2398969.9321599589</v>
      </c>
      <c r="L225" s="84">
        <f t="shared" si="90"/>
        <v>435732413.81250006</v>
      </c>
      <c r="M225" s="84">
        <f t="shared" si="91"/>
        <v>154647.5625</v>
      </c>
      <c r="N225" s="84">
        <f t="shared" si="92"/>
        <v>-38917.630466955146</v>
      </c>
      <c r="O225" s="84">
        <f t="shared" si="93"/>
        <v>747.48191638208652</v>
      </c>
      <c r="P225" s="84">
        <f t="shared" si="94"/>
        <v>1092.5943110177814</v>
      </c>
      <c r="Q225" s="84">
        <f t="shared" si="95"/>
        <v>59075.21071732651</v>
      </c>
      <c r="R225" s="84"/>
      <c r="S225" s="83">
        <f>((4/(1+'Input-Output '!$H$25))*(1-C225*A225)*(D225*EXP(-3*C225*A225)-(E225^2*EXP(-(3*C225+4)*A225))))-((4/(1+'Input-Output '!$H$25))*(1+C225*A225)*(EXP(-C225*A225)-(D225*E225^2*EXP(-(C225+4)*A225))))+((6*'Input-Output '!$H$25*C225*A225/(1+'Input-Output '!$H$25))*(EXP(-C225*A225)+(D225*E225^2*EXP(-(C225+4)*A225))-(D225*EXP(-3*C225*A225))-(E225^2*EXP(-(3*C225+4)*A225))))-(E225*H225*EXP(-(3*C225+2)*A225))-(E225*I225*EXP(-(C225+2)*A225))</f>
        <v>2.608269296758926E-12</v>
      </c>
      <c r="T225" s="85">
        <f t="shared" si="77"/>
        <v>5.4587771986185352E-13</v>
      </c>
      <c r="U225" s="85">
        <f t="shared" si="79"/>
        <v>-952.52950785853216</v>
      </c>
      <c r="V225" s="85">
        <f t="shared" si="96"/>
        <v>-7.8712937708299047E-84</v>
      </c>
      <c r="W225" s="83">
        <v>4.6832190279999998E-2</v>
      </c>
      <c r="X225" s="46">
        <f t="shared" si="82"/>
        <v>6.0115647630356023E-13</v>
      </c>
      <c r="Y225" s="46">
        <f t="shared" si="97"/>
        <v>-7.9926239252935642E-84</v>
      </c>
      <c r="Z225" s="85">
        <f t="shared" si="80"/>
        <v>-8004.6384120219636</v>
      </c>
      <c r="AA225" s="46"/>
      <c r="AB225" s="86">
        <f>-(1-D225)*('Input-Output '!$H$23*W225*X225/Z225)</f>
        <v>2.660798466223244E-19</v>
      </c>
      <c r="AC225" s="86">
        <f>(1-D225)*(1-E225)*'Input-Output '!$H$23*W225*Y225/Z225</f>
        <v>1.5523000100374275E-90</v>
      </c>
      <c r="AD225" s="46">
        <f>('Input-Output '!$H$23*W225*S225/Z225)/2</f>
        <v>-1.9176761880789775E-18</v>
      </c>
      <c r="AE225" s="46">
        <f>(1-D225)*('Input-Output '!$H$23*W225*T225/Z225)/2</f>
        <v>-1.2080636714461854E-19</v>
      </c>
      <c r="AF225" s="46">
        <f>-(1-D225)*('Input-Output '!$H$23*W225*U225/Z225)/2</f>
        <v>-2.1080111031379346E-4</v>
      </c>
      <c r="AG225" s="46">
        <f>-(1-D225)*(1-E225)*('Input-Output '!$H$23*W225*V225/Z225)</f>
        <v>-1.5287356835093447E-90</v>
      </c>
      <c r="AH225" s="86"/>
      <c r="AI225" s="86">
        <f t="shared" si="98"/>
        <v>1.0166944103562429E-19</v>
      </c>
      <c r="AJ225" s="86">
        <f t="shared" si="99"/>
        <v>2.7874334690176645E-91</v>
      </c>
      <c r="AK225" s="86">
        <f t="shared" si="100"/>
        <v>-7.3279457192251819E-19</v>
      </c>
      <c r="AL225" s="86">
        <f t="shared" si="101"/>
        <v>-4.6168786938547723E-20</v>
      </c>
      <c r="AM225" s="86">
        <f t="shared" si="102"/>
        <v>-8.5008193646016224E-5</v>
      </c>
      <c r="AN225" s="86">
        <f t="shared" si="103"/>
        <v>-2.7455775571146102E-91</v>
      </c>
    </row>
    <row r="226" spans="1:40" ht="15" hidden="1" customHeight="1">
      <c r="A226" s="46">
        <v>166</v>
      </c>
      <c r="B226" s="46">
        <f t="shared" si="78"/>
        <v>166</v>
      </c>
      <c r="C226" s="83">
        <f t="shared" si="104"/>
        <v>0.19166666666666668</v>
      </c>
      <c r="D226" s="83">
        <f t="shared" si="104"/>
        <v>0.6989964558487477</v>
      </c>
      <c r="E226" s="83">
        <f t="shared" si="104"/>
        <v>0.56120483835258117</v>
      </c>
      <c r="F226" s="84">
        <f t="shared" si="84"/>
        <v>2485315.0878744074</v>
      </c>
      <c r="G226" s="84">
        <f t="shared" si="85"/>
        <v>2485315.0878744074</v>
      </c>
      <c r="H226" s="84">
        <f t="shared" si="86"/>
        <v>11099376.937534153</v>
      </c>
      <c r="I226" s="84">
        <f t="shared" si="87"/>
        <v>11099376.937534153</v>
      </c>
      <c r="J226" s="84">
        <f t="shared" si="88"/>
        <v>2442895.7287578532</v>
      </c>
      <c r="K226" s="84">
        <f t="shared" si="89"/>
        <v>2442895.7287578532</v>
      </c>
      <c r="L226" s="84">
        <f t="shared" si="90"/>
        <v>446391165.93888897</v>
      </c>
      <c r="M226" s="84">
        <f t="shared" si="91"/>
        <v>156527.73444444445</v>
      </c>
      <c r="N226" s="84">
        <f t="shared" si="92"/>
        <v>-39395.679581367542</v>
      </c>
      <c r="O226" s="84">
        <f t="shared" si="93"/>
        <v>752.01742854393729</v>
      </c>
      <c r="P226" s="84">
        <f t="shared" si="94"/>
        <v>1099.2214134501517</v>
      </c>
      <c r="Q226" s="84">
        <f t="shared" si="95"/>
        <v>59787.125617374593</v>
      </c>
      <c r="R226" s="84"/>
      <c r="S226" s="83">
        <f>((4/(1+'Input-Output '!$H$25))*(1-C226*A226)*(D226*EXP(-3*C226*A226)-(E226^2*EXP(-(3*C226+4)*A226))))-((4/(1+'Input-Output '!$H$25))*(1+C226*A226)*(EXP(-C226*A226)-(D226*E226^2*EXP(-(C226+4)*A226))))+((6*'Input-Output '!$H$25*C226*A226/(1+'Input-Output '!$H$25))*(EXP(-C226*A226)+(D226*E226^2*EXP(-(C226+4)*A226))-(D226*EXP(-3*C226*A226))-(E226^2*EXP(-(3*C226+4)*A226))))-(E226*H226*EXP(-(3*C226+2)*A226))-(E226*I226*EXP(-(C226+2)*A226))</f>
        <v>2.1664462755738802E-12</v>
      </c>
      <c r="T226" s="85">
        <f t="shared" si="77"/>
        <v>4.5358253542853307E-13</v>
      </c>
      <c r="U226" s="85">
        <f t="shared" si="79"/>
        <v>-964.00843347125226</v>
      </c>
      <c r="V226" s="85">
        <f t="shared" si="96"/>
        <v>-2.405264777707556E-84</v>
      </c>
      <c r="W226" s="83">
        <v>5.9460628729999999E-2</v>
      </c>
      <c r="X226" s="46">
        <f t="shared" si="82"/>
        <v>4.9921968264884389E-13</v>
      </c>
      <c r="Y226" s="46">
        <f t="shared" si="97"/>
        <v>-2.4421145232167367E-84</v>
      </c>
      <c r="Z226" s="85">
        <f t="shared" si="80"/>
        <v>-8101.9692492904178</v>
      </c>
      <c r="AA226" s="46"/>
      <c r="AB226" s="86">
        <f>-(1-D226)*('Input-Output '!$H$23*W226*X226/Z226)</f>
        <v>2.7717388349518844E-19</v>
      </c>
      <c r="AC226" s="86">
        <f>(1-D226)*(1-E226)*'Input-Output '!$H$23*W226*Y226/Z226</f>
        <v>5.9496095213989746E-91</v>
      </c>
      <c r="AD226" s="46">
        <f>('Input-Output '!$H$23*W226*S226/Z226)/2</f>
        <v>-1.9980526397058876E-18</v>
      </c>
      <c r="AE226" s="46">
        <f>(1-D226)*('Input-Output '!$H$23*W226*T226/Z226)/2</f>
        <v>-1.2591774443191774E-19</v>
      </c>
      <c r="AF226" s="46">
        <f>-(1-D226)*('Input-Output '!$H$23*W226*U226/Z226)/2</f>
        <v>-2.6761561143742973E-4</v>
      </c>
      <c r="AG226" s="46">
        <f>-(1-D226)*(1-E226)*('Input-Output '!$H$23*W226*V226/Z226)</f>
        <v>-5.8598342079735549E-91</v>
      </c>
      <c r="AH226" s="86"/>
      <c r="AI226" s="86">
        <f t="shared" si="98"/>
        <v>2.7162686505875642E-19</v>
      </c>
      <c r="AJ226" s="86">
        <f t="shared" si="99"/>
        <v>1.0736304810886625E-90</v>
      </c>
      <c r="AK226" s="86">
        <f t="shared" si="100"/>
        <v>-1.9578644138924323E-18</v>
      </c>
      <c r="AL226" s="86">
        <f t="shared" si="101"/>
        <v>-1.2336205578826813E-19</v>
      </c>
      <c r="AM226" s="86">
        <f t="shared" si="102"/>
        <v>-2.392083608756116E-4</v>
      </c>
      <c r="AN226" s="86">
        <f t="shared" si="103"/>
        <v>-1.05735955215335E-90</v>
      </c>
    </row>
    <row r="227" spans="1:40" ht="15" hidden="1" customHeight="1">
      <c r="A227" s="46">
        <v>167</v>
      </c>
      <c r="B227" s="46">
        <f t="shared" si="78"/>
        <v>167</v>
      </c>
      <c r="C227" s="83">
        <f t="shared" si="104"/>
        <v>0.19166666666666668</v>
      </c>
      <c r="D227" s="83">
        <f t="shared" si="104"/>
        <v>0.6989964558487477</v>
      </c>
      <c r="E227" s="83">
        <f t="shared" si="104"/>
        <v>0.56120483835258117</v>
      </c>
      <c r="F227" s="84">
        <f t="shared" si="84"/>
        <v>2530297.9467672156</v>
      </c>
      <c r="G227" s="84">
        <f t="shared" si="85"/>
        <v>2530297.9467672156</v>
      </c>
      <c r="H227" s="84">
        <f t="shared" si="86"/>
        <v>11300683.787410095</v>
      </c>
      <c r="I227" s="84">
        <f t="shared" si="87"/>
        <v>11300683.787410095</v>
      </c>
      <c r="J227" s="84">
        <f t="shared" si="88"/>
        <v>2487354.5702438629</v>
      </c>
      <c r="K227" s="84">
        <f t="shared" si="89"/>
        <v>2487354.5702438629</v>
      </c>
      <c r="L227" s="84">
        <f t="shared" si="90"/>
        <v>457244286.12138891</v>
      </c>
      <c r="M227" s="84">
        <f t="shared" si="91"/>
        <v>158419.26694444445</v>
      </c>
      <c r="N227" s="84">
        <f t="shared" si="92"/>
        <v>-39876.646647660309</v>
      </c>
      <c r="O227" s="84">
        <f t="shared" si="93"/>
        <v>756.55294070578816</v>
      </c>
      <c r="P227" s="84">
        <f t="shared" si="94"/>
        <v>1105.8485158825217</v>
      </c>
      <c r="Q227" s="84">
        <f t="shared" si="95"/>
        <v>60503.304107798736</v>
      </c>
      <c r="R227" s="84"/>
      <c r="S227" s="83">
        <f>((4/(1+'Input-Output '!$H$25))*(1-C227*A227)*(D227*EXP(-3*C227*A227)-(E227^2*EXP(-(3*C227+4)*A227))))-((4/(1+'Input-Output '!$H$25))*(1+C227*A227)*(EXP(-C227*A227)-(D227*E227^2*EXP(-(C227+4)*A227))))+((6*'Input-Output '!$H$25*C227*A227/(1+'Input-Output '!$H$25))*(EXP(-C227*A227)+(D227*E227^2*EXP(-(C227+4)*A227))-(D227*EXP(-3*C227*A227))-(E227^2*EXP(-(3*C227+4)*A227))))-(E227*H227*EXP(-(3*C227+2)*A227))-(E227*I227*EXP(-(C227+2)*A227))</f>
        <v>1.7993992040021281E-12</v>
      </c>
      <c r="T227" s="85">
        <f t="shared" si="77"/>
        <v>3.7687673926809284E-13</v>
      </c>
      <c r="U227" s="85">
        <f t="shared" si="79"/>
        <v>-975.55610527367367</v>
      </c>
      <c r="V227" s="85">
        <f t="shared" si="96"/>
        <v>-7.3495978701831669E-85</v>
      </c>
      <c r="W227" s="83">
        <v>1.751121051E-2</v>
      </c>
      <c r="X227" s="46">
        <f t="shared" si="82"/>
        <v>4.1455394730378111E-13</v>
      </c>
      <c r="Y227" s="46">
        <f t="shared" si="97"/>
        <v>-7.4615159461218295E-85</v>
      </c>
      <c r="Z227" s="85">
        <f t="shared" si="80"/>
        <v>-8199.8881882946316</v>
      </c>
      <c r="AA227" s="46"/>
      <c r="AB227" s="86">
        <f>-(1-D227)*('Input-Output '!$H$23*W227*X227/Z227)</f>
        <v>6.6974733401926947E-20</v>
      </c>
      <c r="AC227" s="86">
        <f>(1-D227)*(1-E227)*'Input-Output '!$H$23*W227*Y227/Z227</f>
        <v>5.2895513852644233E-92</v>
      </c>
      <c r="AD227" s="46">
        <f>('Input-Output '!$H$23*W227*S227/Z227)/2</f>
        <v>-4.8289850172453238E-19</v>
      </c>
      <c r="AE227" s="46">
        <f>(1-D227)*('Input-Output '!$H$23*W227*T227/Z227)/2</f>
        <v>-3.0443829207313675E-20</v>
      </c>
      <c r="AF227" s="46">
        <f>-(1-D227)*('Input-Output '!$H$23*W227*U227/Z227)/2</f>
        <v>-7.8804713468869352E-5</v>
      </c>
      <c r="AG227" s="46">
        <f>-(1-D227)*(1-E227)*('Input-Output '!$H$23*W227*V227/Z227)</f>
        <v>-5.2102114203173299E-92</v>
      </c>
      <c r="AH227" s="86"/>
      <c r="AI227" s="86">
        <f t="shared" si="98"/>
        <v>1.7207430844855768E-19</v>
      </c>
      <c r="AJ227" s="86">
        <f t="shared" si="99"/>
        <v>3.2392823299627086E-91</v>
      </c>
      <c r="AK227" s="86">
        <f t="shared" si="100"/>
        <v>-1.2404755707152099E-18</v>
      </c>
      <c r="AL227" s="86">
        <f t="shared" si="101"/>
        <v>-7.8180786819615706E-20</v>
      </c>
      <c r="AM227" s="86">
        <f t="shared" si="102"/>
        <v>-1.7321016245314954E-4</v>
      </c>
      <c r="AN227" s="86">
        <f t="shared" si="103"/>
        <v>-3.1904276750026437E-91</v>
      </c>
    </row>
    <row r="228" spans="1:40" ht="15" hidden="1" customHeight="1">
      <c r="A228" s="46">
        <v>168</v>
      </c>
      <c r="B228" s="46">
        <f t="shared" si="78"/>
        <v>168</v>
      </c>
      <c r="C228" s="83">
        <f t="shared" si="104"/>
        <v>0.19166666666666668</v>
      </c>
      <c r="D228" s="83">
        <f t="shared" si="104"/>
        <v>0.6989964558487477</v>
      </c>
      <c r="E228" s="83">
        <f t="shared" si="104"/>
        <v>0.56120483835258117</v>
      </c>
      <c r="F228" s="84">
        <f t="shared" si="84"/>
        <v>2575820.281315533</v>
      </c>
      <c r="G228" s="84">
        <f t="shared" si="85"/>
        <v>2575820.281315533</v>
      </c>
      <c r="H228" s="84">
        <f t="shared" si="86"/>
        <v>11504410.107872127</v>
      </c>
      <c r="I228" s="84">
        <f t="shared" si="87"/>
        <v>11504410.107872127</v>
      </c>
      <c r="J228" s="84">
        <f t="shared" si="88"/>
        <v>2532349.6720016841</v>
      </c>
      <c r="K228" s="84">
        <f t="shared" si="89"/>
        <v>2532349.6720016841</v>
      </c>
      <c r="L228" s="84">
        <f t="shared" si="90"/>
        <v>468294123.12000006</v>
      </c>
      <c r="M228" s="84">
        <f t="shared" si="91"/>
        <v>160322.15999999997</v>
      </c>
      <c r="N228" s="84">
        <f t="shared" si="92"/>
        <v>-40360.531665833405</v>
      </c>
      <c r="O228" s="84">
        <f t="shared" si="93"/>
        <v>761.08845286763881</v>
      </c>
      <c r="P228" s="84">
        <f t="shared" si="94"/>
        <v>1112.475618314892</v>
      </c>
      <c r="Q228" s="84">
        <f t="shared" si="95"/>
        <v>61223.746188598947</v>
      </c>
      <c r="R228" s="84"/>
      <c r="S228" s="83">
        <f>((4/(1+'Input-Output '!$H$25))*(1-C228*A228)*(D228*EXP(-3*C228*A228)-(E228^2*EXP(-(3*C228+4)*A228))))-((4/(1+'Input-Output '!$H$25))*(1+C228*A228)*(EXP(-C228*A228)-(D228*E228^2*EXP(-(C228+4)*A228))))+((6*'Input-Output '!$H$25*C228*A228/(1+'Input-Output '!$H$25))*(EXP(-C228*A228)+(D228*E228^2*EXP(-(C228+4)*A228))-(D228*EXP(-3*C228*A228))-(E228^2*EXP(-(3*C228+4)*A228))))-(E228*H228*EXP(-(3*C228+2)*A228))-(E228*I228*EXP(-(C228+2)*A228))</f>
        <v>1.4944845191387277E-12</v>
      </c>
      <c r="T228" s="85">
        <f t="shared" si="77"/>
        <v>3.131299622728452E-13</v>
      </c>
      <c r="U228" s="85">
        <f t="shared" si="79"/>
        <v>-987.1725232657966</v>
      </c>
      <c r="V228" s="85">
        <f t="shared" si="96"/>
        <v>-2.2456825954150613E-85</v>
      </c>
      <c r="W228" s="83">
        <v>-4.0238945550000002E-2</v>
      </c>
      <c r="X228" s="46">
        <f t="shared" si="82"/>
        <v>3.4423558766418746E-13</v>
      </c>
      <c r="Y228" s="46">
        <f t="shared" si="97"/>
        <v>-2.2796737547805768E-85</v>
      </c>
      <c r="Z228" s="85">
        <f t="shared" si="80"/>
        <v>-8298.395229034606</v>
      </c>
      <c r="AA228" s="46"/>
      <c r="AB228" s="86">
        <f>-(1-D228)*('Input-Output '!$H$23*W228*X228/Z228)</f>
        <v>-1.2627865373613023E-19</v>
      </c>
      <c r="AC228" s="86">
        <f>(1-D228)*(1-E228)*'Input-Output '!$H$23*W228*Y228/Z228</f>
        <v>-3.669515329727724E-92</v>
      </c>
      <c r="AD228" s="46">
        <f>('Input-Output '!$H$23*W228*S228/Z228)/2</f>
        <v>9.1067621241841469E-19</v>
      </c>
      <c r="AE228" s="46">
        <f>(1-D228)*('Input-Output '!$H$23*W228*T228/Z228)/2</f>
        <v>5.7433966006492965E-20</v>
      </c>
      <c r="AF228" s="46">
        <f>-(1-D228)*('Input-Output '!$H$23*W228*U228/Z228)/2</f>
        <v>1.8106613858430009E-4</v>
      </c>
      <c r="AG228" s="46">
        <f>-(1-D228)*(1-E228)*('Input-Output '!$H$23*W228*V228/Z228)</f>
        <v>3.6148008864415253E-92</v>
      </c>
      <c r="AH228" s="86"/>
      <c r="AI228" s="86">
        <f t="shared" si="98"/>
        <v>-2.965196016710164E-20</v>
      </c>
      <c r="AJ228" s="86">
        <f t="shared" si="99"/>
        <v>8.1001802776834963E-93</v>
      </c>
      <c r="AK228" s="86">
        <f t="shared" si="100"/>
        <v>2.1388885534694116E-19</v>
      </c>
      <c r="AL228" s="86">
        <f t="shared" si="101"/>
        <v>1.3495068399589645E-20</v>
      </c>
      <c r="AM228" s="86">
        <f t="shared" si="102"/>
        <v>5.1130712557715367E-5</v>
      </c>
      <c r="AN228" s="86">
        <f t="shared" si="103"/>
        <v>-7.9770526693790232E-93</v>
      </c>
    </row>
    <row r="229" spans="1:40" ht="15" hidden="1" customHeight="1">
      <c r="A229" s="46">
        <v>169</v>
      </c>
      <c r="B229" s="46">
        <f t="shared" si="78"/>
        <v>169</v>
      </c>
      <c r="C229" s="83">
        <f t="shared" si="104"/>
        <v>0.19166666666666668</v>
      </c>
      <c r="D229" s="83">
        <f t="shared" si="104"/>
        <v>0.6989964558487477</v>
      </c>
      <c r="E229" s="83">
        <f t="shared" si="104"/>
        <v>0.56120483835258117</v>
      </c>
      <c r="F229" s="84">
        <f t="shared" si="84"/>
        <v>2621885.3069030568</v>
      </c>
      <c r="G229" s="84">
        <f t="shared" si="85"/>
        <v>2621885.3069030568</v>
      </c>
      <c r="H229" s="84">
        <f t="shared" si="86"/>
        <v>11710570.35201299</v>
      </c>
      <c r="I229" s="84">
        <f t="shared" si="87"/>
        <v>11710570.35201299</v>
      </c>
      <c r="J229" s="84">
        <f t="shared" si="88"/>
        <v>2577884.2494150144</v>
      </c>
      <c r="K229" s="84">
        <f t="shared" si="89"/>
        <v>2577884.2494150144</v>
      </c>
      <c r="L229" s="84">
        <f t="shared" si="90"/>
        <v>479543039.80138898</v>
      </c>
      <c r="M229" s="84">
        <f t="shared" si="91"/>
        <v>162236.41361111111</v>
      </c>
      <c r="N229" s="84">
        <f t="shared" si="92"/>
        <v>-40847.334635886858</v>
      </c>
      <c r="O229" s="84">
        <f t="shared" si="93"/>
        <v>765.62396502948968</v>
      </c>
      <c r="P229" s="84">
        <f t="shared" si="94"/>
        <v>1119.1027207472621</v>
      </c>
      <c r="Q229" s="84">
        <f t="shared" si="95"/>
        <v>61948.451859775247</v>
      </c>
      <c r="R229" s="84"/>
      <c r="S229" s="83">
        <f>((4/(1+'Input-Output '!$H$25))*(1-C229*A229)*(D229*EXP(-3*C229*A229)-(E229^2*EXP(-(3*C229+4)*A229))))-((4/(1+'Input-Output '!$H$25))*(1+C229*A229)*(EXP(-C229*A229)-(D229*E229^2*EXP(-(C229+4)*A229))))+((6*'Input-Output '!$H$25*C229*A229/(1+'Input-Output '!$H$25))*(EXP(-C229*A229)+(D229*E229^2*EXP(-(C229+4)*A229))-(D229*EXP(-3*C229*A229))-(E229^2*EXP(-(3*C229+4)*A229))))-(E229*H229*EXP(-(3*C229+2)*A229))-(E229*I229*EXP(-(C229+2)*A229))</f>
        <v>1.2411943810771665E-12</v>
      </c>
      <c r="T229" s="85">
        <f t="shared" si="77"/>
        <v>2.6015514803814473E-13</v>
      </c>
      <c r="U229" s="85">
        <f t="shared" si="79"/>
        <v>-998.85768744762117</v>
      </c>
      <c r="V229" s="85">
        <f t="shared" si="96"/>
        <v>-6.8614747408433032E-86</v>
      </c>
      <c r="W229" s="83">
        <v>-6.0761733530000001E-2</v>
      </c>
      <c r="X229" s="46">
        <f t="shared" si="82"/>
        <v>2.8583539297747353E-13</v>
      </c>
      <c r="Y229" s="46">
        <f t="shared" si="97"/>
        <v>-6.9647108718544458E-86</v>
      </c>
      <c r="Z229" s="85">
        <f t="shared" si="80"/>
        <v>-8397.4903715103428</v>
      </c>
      <c r="AA229" s="46"/>
      <c r="AB229" s="86">
        <f>-(1-D229)*('Input-Output '!$H$23*W229*X229/Z229)</f>
        <v>-1.56465410897946E-19</v>
      </c>
      <c r="AC229" s="86">
        <f>(1-D229)*(1-E229)*'Input-Output '!$H$23*W229*Y229/Z229</f>
        <v>-1.6728895331902904E-92</v>
      </c>
      <c r="AD229" s="46">
        <f>('Input-Output '!$H$23*W229*S229/Z229)/2</f>
        <v>1.1286012775782515E-18</v>
      </c>
      <c r="AE229" s="46">
        <f>(1-D229)*('Input-Output '!$H$23*W229*T229/Z229)/2</f>
        <v>7.1204062084453334E-20</v>
      </c>
      <c r="AF229" s="46">
        <f>-(1-D229)*('Input-Output '!$H$23*W229*U229/Z229)/2</f>
        <v>2.7338580584277219E-4</v>
      </c>
      <c r="AG229" s="46">
        <f>-(1-D229)*(1-E229)*('Input-Output '!$H$23*W229*V229/Z229)</f>
        <v>1.6480927187649389E-92</v>
      </c>
      <c r="AH229" s="86"/>
      <c r="AI229" s="86">
        <f t="shared" si="98"/>
        <v>-1.4137203231703811E-19</v>
      </c>
      <c r="AJ229" s="86">
        <f t="shared" si="99"/>
        <v>-2.6712024314590072E-92</v>
      </c>
      <c r="AK229" s="86">
        <f t="shared" si="100"/>
        <v>1.0196387449983331E-18</v>
      </c>
      <c r="AL229" s="86">
        <f t="shared" si="101"/>
        <v>6.4319014045473149E-20</v>
      </c>
      <c r="AM229" s="86">
        <f t="shared" si="102"/>
        <v>2.2722597221353614E-4</v>
      </c>
      <c r="AN229" s="86">
        <f t="shared" si="103"/>
        <v>2.6314468026032321E-92</v>
      </c>
    </row>
    <row r="230" spans="1:40" ht="15" hidden="1" customHeight="1">
      <c r="A230" s="46">
        <v>170</v>
      </c>
      <c r="B230" s="46">
        <f t="shared" si="78"/>
        <v>170</v>
      </c>
      <c r="C230" s="83">
        <f t="shared" si="104"/>
        <v>0.19166666666666668</v>
      </c>
      <c r="D230" s="83">
        <f t="shared" si="104"/>
        <v>0.6989964558487477</v>
      </c>
      <c r="E230" s="83">
        <f t="shared" si="104"/>
        <v>0.56120483835258117</v>
      </c>
      <c r="F230" s="84">
        <f t="shared" si="84"/>
        <v>2668496.2389134835</v>
      </c>
      <c r="G230" s="84">
        <f t="shared" si="85"/>
        <v>2668496.2389134835</v>
      </c>
      <c r="H230" s="84">
        <f t="shared" si="86"/>
        <v>11919178.972925419</v>
      </c>
      <c r="I230" s="84">
        <f t="shared" si="87"/>
        <v>11919178.972925419</v>
      </c>
      <c r="J230" s="84">
        <f t="shared" si="88"/>
        <v>2623961.5178675503</v>
      </c>
      <c r="K230" s="84">
        <f t="shared" si="89"/>
        <v>2623961.5178675503</v>
      </c>
      <c r="L230" s="84">
        <f t="shared" si="90"/>
        <v>490993413.13888896</v>
      </c>
      <c r="M230" s="84">
        <f t="shared" si="91"/>
        <v>164162.02777777778</v>
      </c>
      <c r="N230" s="84">
        <f t="shared" si="92"/>
        <v>-41337.055557820669</v>
      </c>
      <c r="O230" s="84">
        <f t="shared" si="93"/>
        <v>770.15947719134056</v>
      </c>
      <c r="P230" s="84">
        <f t="shared" si="94"/>
        <v>1125.7298231796324</v>
      </c>
      <c r="Q230" s="84">
        <f t="shared" si="95"/>
        <v>62677.421121327607</v>
      </c>
      <c r="R230" s="84"/>
      <c r="S230" s="83">
        <f>((4/(1+'Input-Output '!$H$25))*(1-C230*A230)*(D230*EXP(-3*C230*A230)-(E230^2*EXP(-(3*C230+4)*A230))))-((4/(1+'Input-Output '!$H$25))*(1+C230*A230)*(EXP(-C230*A230)-(D230*E230^2*EXP(-(C230+4)*A230))))+((6*'Input-Output '!$H$25*C230*A230/(1+'Input-Output '!$H$25))*(EXP(-C230*A230)+(D230*E230^2*EXP(-(C230+4)*A230))-(D230*EXP(-3*C230*A230))-(E230^2*EXP(-(3*C230+4)*A230))))-(E230*H230*EXP(-(3*C230+2)*A230))-(E230*I230*EXP(-(C230+2)*A230))</f>
        <v>1.0307962937419771E-12</v>
      </c>
      <c r="T230" s="85">
        <f t="shared" si="77"/>
        <v>2.1613392957048558E-13</v>
      </c>
      <c r="U230" s="85">
        <f t="shared" si="79"/>
        <v>-1010.6115978191472</v>
      </c>
      <c r="V230" s="85">
        <f t="shared" si="96"/>
        <v>-2.0963850405701856E-86</v>
      </c>
      <c r="W230" s="83">
        <v>-2.5465802270000001E-2</v>
      </c>
      <c r="X230" s="46">
        <f t="shared" si="82"/>
        <v>2.3733507797521984E-13</v>
      </c>
      <c r="Y230" s="46">
        <f t="shared" si="97"/>
        <v>-2.1277393660627185E-86</v>
      </c>
      <c r="Z230" s="85">
        <f t="shared" si="80"/>
        <v>-8497.173615721842</v>
      </c>
      <c r="AA230" s="46"/>
      <c r="AB230" s="86">
        <f>-(1-D230)*('Input-Output '!$H$23*W230*X230/Z230)</f>
        <v>-5.3810434954785802E-20</v>
      </c>
      <c r="AC230" s="86">
        <f>(1-D230)*(1-E230)*'Input-Output '!$H$23*W230*Y230/Z230</f>
        <v>-2.1168243860192265E-93</v>
      </c>
      <c r="AD230" s="46">
        <f>('Input-Output '!$H$23*W230*S230/Z230)/2</f>
        <v>3.8821813113595844E-19</v>
      </c>
      <c r="AE230" s="46">
        <f>(1-D230)*('Input-Output '!$H$23*W230*T230/Z230)/2</f>
        <v>2.4501773732514128E-20</v>
      </c>
      <c r="AF230" s="46">
        <f>-(1-D230)*('Input-Output '!$H$23*W230*U230/Z230)/2</f>
        <v>1.145668185945049E-4</v>
      </c>
      <c r="AG230" s="46">
        <f>-(1-D230)*(1-E230)*('Input-Output '!$H$23*W230*V230/Z230)</f>
        <v>2.0856309034581569E-93</v>
      </c>
      <c r="AH230" s="86"/>
      <c r="AI230" s="86">
        <f t="shared" si="98"/>
        <v>-1.051379229263659E-19</v>
      </c>
      <c r="AJ230" s="86">
        <f t="shared" si="99"/>
        <v>-9.4228598589610644E-93</v>
      </c>
      <c r="AK230" s="86">
        <f t="shared" si="100"/>
        <v>7.5840970435710497E-19</v>
      </c>
      <c r="AL230" s="86">
        <f t="shared" si="101"/>
        <v>4.7852917908483729E-20</v>
      </c>
      <c r="AM230" s="86">
        <f t="shared" si="102"/>
        <v>1.9397631221863853E-4</v>
      </c>
      <c r="AN230" s="86">
        <f t="shared" si="103"/>
        <v>9.2832790455537732E-93</v>
      </c>
    </row>
    <row r="231" spans="1:40" ht="15" hidden="1" customHeight="1">
      <c r="A231" s="46">
        <v>171</v>
      </c>
      <c r="B231" s="46">
        <f t="shared" si="78"/>
        <v>171</v>
      </c>
      <c r="C231" s="83">
        <f t="shared" si="104"/>
        <v>0.19166666666666668</v>
      </c>
      <c r="D231" s="83">
        <f t="shared" si="104"/>
        <v>0.6989964558487477</v>
      </c>
      <c r="E231" s="83">
        <f t="shared" si="104"/>
        <v>0.56120483835258117</v>
      </c>
      <c r="F231" s="84">
        <f t="shared" si="84"/>
        <v>2715656.2927305102</v>
      </c>
      <c r="G231" s="84">
        <f t="shared" si="85"/>
        <v>2715656.2927305102</v>
      </c>
      <c r="H231" s="84">
        <f t="shared" si="86"/>
        <v>12130250.423702158</v>
      </c>
      <c r="I231" s="84">
        <f t="shared" si="87"/>
        <v>12130250.423702158</v>
      </c>
      <c r="J231" s="84">
        <f t="shared" si="88"/>
        <v>2670584.6927429899</v>
      </c>
      <c r="K231" s="84">
        <f t="shared" si="89"/>
        <v>2670584.6927429899</v>
      </c>
      <c r="L231" s="84">
        <f t="shared" si="90"/>
        <v>502647634.2125001</v>
      </c>
      <c r="M231" s="84">
        <f t="shared" si="91"/>
        <v>166099.0025</v>
      </c>
      <c r="N231" s="84">
        <f t="shared" si="92"/>
        <v>-41829.694431634831</v>
      </c>
      <c r="O231" s="84">
        <f t="shared" si="93"/>
        <v>774.69498935319132</v>
      </c>
      <c r="P231" s="84">
        <f t="shared" si="94"/>
        <v>1132.3569256120024</v>
      </c>
      <c r="Q231" s="84">
        <f t="shared" si="95"/>
        <v>63410.653973256027</v>
      </c>
      <c r="R231" s="84"/>
      <c r="S231" s="83">
        <f>((4/(1+'Input-Output '!$H$25))*(1-C231*A231)*(D231*EXP(-3*C231*A231)-(E231^2*EXP(-(3*C231+4)*A231))))-((4/(1+'Input-Output '!$H$25))*(1+C231*A231)*(EXP(-C231*A231)-(D231*E231^2*EXP(-(C231+4)*A231))))+((6*'Input-Output '!$H$25*C231*A231/(1+'Input-Output '!$H$25))*(EXP(-C231*A231)+(D231*E231^2*EXP(-(C231+4)*A231))-(D231*EXP(-3*C231*A231))-(E231^2*EXP(-(3*C231+4)*A231))))-(E231*H231*EXP(-(3*C231+2)*A231))-(E231*I231*EXP(-(C231+2)*A231))</f>
        <v>8.5603346675564384E-13</v>
      </c>
      <c r="T231" s="85">
        <f t="shared" si="77"/>
        <v>1.7955455098747496E-13</v>
      </c>
      <c r="U231" s="85">
        <f t="shared" si="79"/>
        <v>-1022.4342543803746</v>
      </c>
      <c r="V231" s="85">
        <f t="shared" si="96"/>
        <v>-6.4048550586914381E-87</v>
      </c>
      <c r="W231" s="83">
        <v>3.2966917560000003E-2</v>
      </c>
      <c r="X231" s="46">
        <f t="shared" si="82"/>
        <v>1.9705783784246846E-13</v>
      </c>
      <c r="Y231" s="46">
        <f t="shared" si="97"/>
        <v>-6.5000827389098708E-87</v>
      </c>
      <c r="Z231" s="85">
        <f t="shared" si="80"/>
        <v>-8597.4449616690999</v>
      </c>
      <c r="AA231" s="46"/>
      <c r="AB231" s="86">
        <f>-(1-D231)*('Input-Output '!$H$23*W231*X231/Z231)</f>
        <v>5.7164229147597772E-20</v>
      </c>
      <c r="AC231" s="86">
        <f>(1-D231)*(1-E231)*'Input-Output '!$H$23*W231*Y231/Z231</f>
        <v>8.2739206802171078E-94</v>
      </c>
      <c r="AD231" s="46">
        <f>('Input-Output '!$H$23*W231*S231/Z231)/2</f>
        <v>-4.1249603378537346E-19</v>
      </c>
      <c r="AE231" s="46">
        <f>(1-D231)*('Input-Output '!$H$23*W231*T231/Z231)/2</f>
        <v>-2.6043362724164635E-20</v>
      </c>
      <c r="AF231" s="46">
        <f>-(1-D231)*('Input-Output '!$H$23*W231*U231/Z231)/2</f>
        <v>-1.4829825254775275E-4</v>
      </c>
      <c r="AG231" s="46">
        <f>-(1-D231)*(1-E231)*('Input-Output '!$H$23*W231*V231/Z231)</f>
        <v>-8.1527058735236572E-94</v>
      </c>
      <c r="AH231" s="86"/>
      <c r="AI231" s="86">
        <f t="shared" si="98"/>
        <v>1.6768970964059848E-21</v>
      </c>
      <c r="AJ231" s="86">
        <f t="shared" si="99"/>
        <v>-6.4471615899875781E-94</v>
      </c>
      <c r="AK231" s="86">
        <f t="shared" si="100"/>
        <v>-1.2138951324707512E-20</v>
      </c>
      <c r="AL231" s="86">
        <f t="shared" si="101"/>
        <v>-7.7079449582525319E-22</v>
      </c>
      <c r="AM231" s="86">
        <f t="shared" si="102"/>
        <v>-1.6865716976623927E-5</v>
      </c>
      <c r="AN231" s="86">
        <f t="shared" si="103"/>
        <v>6.3518015805289558E-94</v>
      </c>
    </row>
    <row r="232" spans="1:40" ht="15" hidden="1" customHeight="1">
      <c r="A232" s="46">
        <v>172</v>
      </c>
      <c r="B232" s="46">
        <f t="shared" si="78"/>
        <v>172</v>
      </c>
      <c r="C232" s="83">
        <f t="shared" si="104"/>
        <v>0.19166666666666668</v>
      </c>
      <c r="D232" s="83">
        <f t="shared" si="104"/>
        <v>0.6989964558487477</v>
      </c>
      <c r="E232" s="83">
        <f t="shared" si="104"/>
        <v>0.56120483835258117</v>
      </c>
      <c r="F232" s="84">
        <f t="shared" si="84"/>
        <v>2763368.6837378335</v>
      </c>
      <c r="G232" s="84">
        <f t="shared" si="85"/>
        <v>2763368.6837378335</v>
      </c>
      <c r="H232" s="84">
        <f t="shared" si="86"/>
        <v>12343799.157435946</v>
      </c>
      <c r="I232" s="84">
        <f t="shared" si="87"/>
        <v>12343799.157435946</v>
      </c>
      <c r="J232" s="84">
        <f t="shared" si="88"/>
        <v>2717756.9894250291</v>
      </c>
      <c r="K232" s="84">
        <f t="shared" si="89"/>
        <v>2717756.9894250291</v>
      </c>
      <c r="L232" s="84">
        <f t="shared" si="90"/>
        <v>514508108.20888895</v>
      </c>
      <c r="M232" s="84">
        <f t="shared" si="91"/>
        <v>168047.33777777778</v>
      </c>
      <c r="N232" s="84">
        <f t="shared" si="92"/>
        <v>-42325.25125732935</v>
      </c>
      <c r="O232" s="84">
        <f t="shared" si="93"/>
        <v>779.23050151504208</v>
      </c>
      <c r="P232" s="84">
        <f t="shared" si="94"/>
        <v>1138.9840280443725</v>
      </c>
      <c r="Q232" s="84">
        <f t="shared" si="95"/>
        <v>64148.150415560529</v>
      </c>
      <c r="R232" s="84"/>
      <c r="S232" s="83">
        <f>((4/(1+'Input-Output '!$H$25))*(1-C232*A232)*(D232*EXP(-3*C232*A232)-(E232^2*EXP(-(3*C232+4)*A232))))-((4/(1+'Input-Output '!$H$25))*(1+C232*A232)*(EXP(-C232*A232)-(D232*E232^2*EXP(-(C232+4)*A232))))+((6*'Input-Output '!$H$25*C232*A232/(1+'Input-Output '!$H$25))*(EXP(-C232*A232)+(D232*E232^2*EXP(-(C232+4)*A232))-(D232*EXP(-3*C232*A232))-(E232^2*EXP(-(3*C232+4)*A232))))-(E232*H232*EXP(-(3*C232+2)*A232))-(E232*I232*EXP(-(C232+2)*A232))</f>
        <v>7.1087569300491467E-13</v>
      </c>
      <c r="T232" s="85">
        <f t="shared" si="77"/>
        <v>1.4916022822766511E-13</v>
      </c>
      <c r="U232" s="85">
        <f t="shared" si="79"/>
        <v>-1034.3256571313034</v>
      </c>
      <c r="V232" s="85">
        <f t="shared" si="96"/>
        <v>-1.9567367960108304E-87</v>
      </c>
      <c r="W232" s="83">
        <v>6.0838512970000001E-2</v>
      </c>
      <c r="X232" s="46">
        <f t="shared" si="82"/>
        <v>1.6361062708718056E-13</v>
      </c>
      <c r="Y232" s="46">
        <f t="shared" si="97"/>
        <v>-1.9856588376664346E-87</v>
      </c>
      <c r="Z232" s="85">
        <f t="shared" si="80"/>
        <v>-8698.3044093521203</v>
      </c>
      <c r="AA232" s="46"/>
      <c r="AB232" s="86">
        <f>-(1-D232)*('Input-Output '!$H$23*W232*X232/Z232)</f>
        <v>8.6571949532805907E-20</v>
      </c>
      <c r="AC232" s="86">
        <f>(1-D232)*(1-E232)*'Input-Output '!$H$23*W232*Y232/Z232</f>
        <v>4.6103314761124719E-94</v>
      </c>
      <c r="AD232" s="46">
        <f>('Input-Output '!$H$23*W232*S232/Z232)/2</f>
        <v>-6.2482406526874562E-19</v>
      </c>
      <c r="AE232" s="46">
        <f>(1-D232)*('Input-Output '!$H$23*W232*T232/Z232)/2</f>
        <v>-3.9462875915592092E-20</v>
      </c>
      <c r="AF232" s="46">
        <f>-(1-D232)*('Input-Output '!$H$23*W232*U232/Z232)/2</f>
        <v>-2.7364844870970349E-4</v>
      </c>
      <c r="AG232" s="46">
        <f>-(1-D232)*(1-E232)*('Input-Output '!$H$23*W232*V232/Z232)</f>
        <v>-4.5431798605031298E-94</v>
      </c>
      <c r="AH232" s="86"/>
      <c r="AI232" s="86">
        <f t="shared" si="98"/>
        <v>7.1868089340201845E-20</v>
      </c>
      <c r="AJ232" s="86">
        <f t="shared" si="99"/>
        <v>6.4421260781647896E-94</v>
      </c>
      <c r="AK232" s="86">
        <f t="shared" si="100"/>
        <v>-5.1866004952705957E-19</v>
      </c>
      <c r="AL232" s="86">
        <f t="shared" si="101"/>
        <v>-3.2753119319878367E-20</v>
      </c>
      <c r="AM232" s="86">
        <f t="shared" si="102"/>
        <v>-2.1097335062872813E-4</v>
      </c>
      <c r="AN232" s="86">
        <f t="shared" si="103"/>
        <v>-6.3479428670133937E-94</v>
      </c>
    </row>
    <row r="233" spans="1:40" ht="15" hidden="1" customHeight="1">
      <c r="A233" s="46">
        <v>173</v>
      </c>
      <c r="B233" s="46">
        <f t="shared" si="78"/>
        <v>173</v>
      </c>
      <c r="C233" s="83">
        <f t="shared" si="104"/>
        <v>0.19166666666666668</v>
      </c>
      <c r="D233" s="83">
        <f t="shared" si="104"/>
        <v>0.6989964558487477</v>
      </c>
      <c r="E233" s="83">
        <f t="shared" si="104"/>
        <v>0.56120483835258117</v>
      </c>
      <c r="F233" s="84">
        <f t="shared" si="84"/>
        <v>2811636.6273191501</v>
      </c>
      <c r="G233" s="84">
        <f t="shared" si="85"/>
        <v>2811636.6273191501</v>
      </c>
      <c r="H233" s="84">
        <f t="shared" si="86"/>
        <v>12559839.627219513</v>
      </c>
      <c r="I233" s="84">
        <f t="shared" si="87"/>
        <v>12559839.627219513</v>
      </c>
      <c r="J233" s="84">
        <f t="shared" si="88"/>
        <v>2765481.6232973654</v>
      </c>
      <c r="K233" s="84">
        <f t="shared" si="89"/>
        <v>2765481.6232973654</v>
      </c>
      <c r="L233" s="84">
        <f t="shared" si="90"/>
        <v>526577254.42138898</v>
      </c>
      <c r="M233" s="84">
        <f t="shared" si="91"/>
        <v>170007.03361111111</v>
      </c>
      <c r="N233" s="84">
        <f t="shared" si="92"/>
        <v>-42823.726034904212</v>
      </c>
      <c r="O233" s="84">
        <f t="shared" si="93"/>
        <v>783.76601367689295</v>
      </c>
      <c r="P233" s="84">
        <f t="shared" si="94"/>
        <v>1145.6111304767428</v>
      </c>
      <c r="Q233" s="84">
        <f t="shared" si="95"/>
        <v>64889.910448241098</v>
      </c>
      <c r="R233" s="84"/>
      <c r="S233" s="83">
        <f>((4/(1+'Input-Output '!$H$25))*(1-C233*A233)*(D233*EXP(-3*C233*A233)-(E233^2*EXP(-(3*C233+4)*A233))))-((4/(1+'Input-Output '!$H$25))*(1+C233*A233)*(EXP(-C233*A233)-(D233*E233^2*EXP(-(C233+4)*A233))))+((6*'Input-Output '!$H$25*C233*A233/(1+'Input-Output '!$H$25))*(EXP(-C233*A233)+(D233*E233^2*EXP(-(C233+4)*A233))-(D233*EXP(-3*C233*A233))-(E233^2*EXP(-(3*C233+4)*A233))))-(E233*H233*EXP(-(3*C233+2)*A233))-(E233*I233*EXP(-(C233+2)*A233))</f>
        <v>5.9031223569507708E-13</v>
      </c>
      <c r="T233" s="85">
        <f t="shared" si="77"/>
        <v>1.2390619579142308E-13</v>
      </c>
      <c r="U233" s="85">
        <f t="shared" si="79"/>
        <v>-1046.2858060719338</v>
      </c>
      <c r="V233" s="85">
        <f t="shared" si="96"/>
        <v>-5.9777885192706768E-88</v>
      </c>
      <c r="W233" s="83">
        <v>3.2777586159999997E-2</v>
      </c>
      <c r="X233" s="46">
        <f t="shared" si="82"/>
        <v>1.3583618522306586E-13</v>
      </c>
      <c r="Y233" s="46">
        <f t="shared" si="97"/>
        <v>-6.0656289971243621E-88</v>
      </c>
      <c r="Z233" s="85">
        <f t="shared" si="80"/>
        <v>-8799.7519587708994</v>
      </c>
      <c r="AA233" s="46"/>
      <c r="AB233" s="86">
        <f>-(1-D233)*('Input-Output '!$H$23*W233*X233/Z233)</f>
        <v>3.8277513097924866E-20</v>
      </c>
      <c r="AC233" s="86">
        <f>(1-D233)*(1-E233)*'Input-Output '!$H$23*W233*Y233/Z233</f>
        <v>7.5000802573136097E-95</v>
      </c>
      <c r="AD233" s="46">
        <f>('Input-Output '!$H$23*W233*S233/Z233)/2</f>
        <v>-2.7631751694288918E-19</v>
      </c>
      <c r="AE233" s="46">
        <f>(1-D233)*('Input-Output '!$H$23*W233*T233/Z233)/2</f>
        <v>-1.7457870391942063E-20</v>
      </c>
      <c r="AF233" s="46">
        <f>-(1-D233)*('Input-Output '!$H$23*W233*U233/Z233)/2</f>
        <v>-1.474173416322159E-4</v>
      </c>
      <c r="AG233" s="46">
        <f>-(1-D233)*(1-E233)*('Input-Output '!$H$23*W233*V233/Z233)</f>
        <v>-7.3914665201305817E-95</v>
      </c>
      <c r="AH233" s="86"/>
      <c r="AI233" s="86">
        <f t="shared" si="98"/>
        <v>6.2424731315365387E-20</v>
      </c>
      <c r="AJ233" s="86">
        <f t="shared" si="99"/>
        <v>2.6801697509219164E-94</v>
      </c>
      <c r="AK233" s="86">
        <f t="shared" si="100"/>
        <v>-4.5057079110581745E-19</v>
      </c>
      <c r="AL233" s="86">
        <f t="shared" si="101"/>
        <v>-2.8460373153767079E-20</v>
      </c>
      <c r="AM233" s="86">
        <f t="shared" si="102"/>
        <v>-2.1053289517095969E-4</v>
      </c>
      <c r="AN233" s="86">
        <f t="shared" si="103"/>
        <v>-2.6411632562580938E-94</v>
      </c>
    </row>
    <row r="234" spans="1:40" ht="15" hidden="1" customHeight="1">
      <c r="A234" s="46">
        <v>174</v>
      </c>
      <c r="B234" s="46">
        <f t="shared" si="78"/>
        <v>174</v>
      </c>
      <c r="C234" s="83">
        <f t="shared" si="104"/>
        <v>0.19166666666666668</v>
      </c>
      <c r="D234" s="83">
        <f t="shared" si="104"/>
        <v>0.6989964558487477</v>
      </c>
      <c r="E234" s="83">
        <f t="shared" si="104"/>
        <v>0.56120483835258117</v>
      </c>
      <c r="F234" s="84">
        <f t="shared" si="84"/>
        <v>2860463.3388581574</v>
      </c>
      <c r="G234" s="84">
        <f t="shared" si="85"/>
        <v>2860463.3388581574</v>
      </c>
      <c r="H234" s="84">
        <f t="shared" si="86"/>
        <v>12778386.286145603</v>
      </c>
      <c r="I234" s="84">
        <f t="shared" si="87"/>
        <v>12778386.286145603</v>
      </c>
      <c r="J234" s="84">
        <f t="shared" si="88"/>
        <v>2813761.8097436945</v>
      </c>
      <c r="K234" s="84">
        <f t="shared" si="89"/>
        <v>2813761.8097436945</v>
      </c>
      <c r="L234" s="84">
        <f t="shared" si="90"/>
        <v>538857506.25000012</v>
      </c>
      <c r="M234" s="84">
        <f t="shared" si="91"/>
        <v>171978.09000000003</v>
      </c>
      <c r="N234" s="84">
        <f t="shared" si="92"/>
        <v>-43325.118764359424</v>
      </c>
      <c r="O234" s="84">
        <f t="shared" si="93"/>
        <v>788.30152583874371</v>
      </c>
      <c r="P234" s="84">
        <f t="shared" si="94"/>
        <v>1152.2382329091129</v>
      </c>
      <c r="Q234" s="84">
        <f t="shared" si="95"/>
        <v>65635.934071297728</v>
      </c>
      <c r="R234" s="84"/>
      <c r="S234" s="83">
        <f>((4/(1+'Input-Output '!$H$25))*(1-C234*A234)*(D234*EXP(-3*C234*A234)-(E234^2*EXP(-(3*C234+4)*A234))))-((4/(1+'Input-Output '!$H$25))*(1+C234*A234)*(EXP(-C234*A234)-(D234*E234^2*EXP(-(C234+4)*A234))))+((6*'Input-Output '!$H$25*C234*A234/(1+'Input-Output '!$H$25))*(EXP(-C234*A234)+(D234*E234^2*EXP(-(C234+4)*A234))-(D234*EXP(-3*C234*A234))-(E234^2*EXP(-(3*C234+4)*A234))))-(E234*H234*EXP(-(3*C234+2)*A234))-(E234*I234*EXP(-(C234+2)*A234))</f>
        <v>4.9017964918310496E-13</v>
      </c>
      <c r="T234" s="85">
        <f t="shared" si="77"/>
        <v>1.0292398046434003E-13</v>
      </c>
      <c r="U234" s="85">
        <f t="shared" si="79"/>
        <v>-1058.3147012022657</v>
      </c>
      <c r="V234" s="85">
        <f t="shared" si="96"/>
        <v>-1.8261392226620404E-88</v>
      </c>
      <c r="W234" s="83">
        <v>-2.5169480760000001E-2</v>
      </c>
      <c r="X234" s="46">
        <f t="shared" si="82"/>
        <v>1.127731651977697E-13</v>
      </c>
      <c r="Y234" s="46">
        <f t="shared" si="97"/>
        <v>-1.8528176627301493E-88</v>
      </c>
      <c r="Z234" s="85">
        <f t="shared" si="80"/>
        <v>-8901.7876099254427</v>
      </c>
      <c r="AA234" s="46"/>
      <c r="AB234" s="86">
        <f>-(1-D234)*('Input-Output '!$H$23*W234*X234/Z234)</f>
        <v>-2.4122621271523776E-20</v>
      </c>
      <c r="AC234" s="86">
        <f>(1-D234)*(1-E234)*'Input-Output '!$H$23*W234*Y234/Z234</f>
        <v>-1.7390546935186259E-95</v>
      </c>
      <c r="AD234" s="46">
        <f>('Input-Output '!$H$23*W234*S234/Z234)/2</f>
        <v>1.741696183849869E-19</v>
      </c>
      <c r="AE234" s="46">
        <f>(1-D234)*('Input-Output '!$H$23*W234*T234/Z234)/2</f>
        <v>1.1007921060586176E-20</v>
      </c>
      <c r="AF234" s="46">
        <f>-(1-D234)*('Input-Output '!$H$23*W234*U234/Z234)/2</f>
        <v>1.1318882767197969E-4</v>
      </c>
      <c r="AG234" s="46">
        <f>-(1-D234)*(1-E234)*('Input-Output '!$H$23*W234*V234/Z234)</f>
        <v>1.714014309162706E-95</v>
      </c>
      <c r="AH234" s="86"/>
      <c r="AI234" s="86">
        <f t="shared" si="98"/>
        <v>7.0774459132005449E-21</v>
      </c>
      <c r="AJ234" s="86">
        <f t="shared" si="99"/>
        <v>2.8805127818974919E-95</v>
      </c>
      <c r="AK234" s="86">
        <f t="shared" si="100"/>
        <v>-5.1073949278951139E-20</v>
      </c>
      <c r="AL234" s="86">
        <f t="shared" si="101"/>
        <v>-3.2249746656779435E-21</v>
      </c>
      <c r="AM234" s="86">
        <f t="shared" si="102"/>
        <v>-1.7114256980118106E-5</v>
      </c>
      <c r="AN234" s="86">
        <f t="shared" si="103"/>
        <v>-2.8387261054839379E-95</v>
      </c>
    </row>
    <row r="235" spans="1:40" ht="15" hidden="1" customHeight="1">
      <c r="A235" s="46">
        <v>175</v>
      </c>
      <c r="B235" s="46">
        <f t="shared" si="78"/>
        <v>175</v>
      </c>
      <c r="C235" s="83">
        <f t="shared" si="104"/>
        <v>0.19166666666666668</v>
      </c>
      <c r="D235" s="83">
        <f t="shared" si="104"/>
        <v>0.6989964558487477</v>
      </c>
      <c r="E235" s="83">
        <f t="shared" si="104"/>
        <v>0.56120483835258117</v>
      </c>
      <c r="F235" s="84">
        <f t="shared" si="84"/>
        <v>2909852.0337385521</v>
      </c>
      <c r="G235" s="84">
        <f t="shared" si="85"/>
        <v>2909852.0337385521</v>
      </c>
      <c r="H235" s="84">
        <f t="shared" si="86"/>
        <v>12999453.58730696</v>
      </c>
      <c r="I235" s="84">
        <f t="shared" si="87"/>
        <v>12999453.58730696</v>
      </c>
      <c r="J235" s="84">
        <f t="shared" si="88"/>
        <v>2862600.7641477147</v>
      </c>
      <c r="K235" s="84">
        <f t="shared" si="89"/>
        <v>2862600.7641477147</v>
      </c>
      <c r="L235" s="84">
        <f t="shared" si="90"/>
        <v>551351311.20138896</v>
      </c>
      <c r="M235" s="84">
        <f t="shared" si="91"/>
        <v>173960.50694444447</v>
      </c>
      <c r="N235" s="84">
        <f t="shared" si="92"/>
        <v>-43829.429445694994</v>
      </c>
      <c r="O235" s="84">
        <f t="shared" si="93"/>
        <v>792.83703800059448</v>
      </c>
      <c r="P235" s="84">
        <f t="shared" si="94"/>
        <v>1158.8653353414829</v>
      </c>
      <c r="Q235" s="84">
        <f t="shared" si="95"/>
        <v>66386.221284730447</v>
      </c>
      <c r="R235" s="84"/>
      <c r="S235" s="83">
        <f>((4/(1+'Input-Output '!$H$25))*(1-C235*A235)*(D235*EXP(-3*C235*A235)-(E235^2*EXP(-(3*C235+4)*A235))))-((4/(1+'Input-Output '!$H$25))*(1+C235*A235)*(EXP(-C235*A235)-(D235*E235^2*EXP(-(C235+4)*A235))))+((6*'Input-Output '!$H$25*C235*A235/(1+'Input-Output '!$H$25))*(EXP(-C235*A235)+(D235*E235^2*EXP(-(C235+4)*A235))-(D235*EXP(-3*C235*A235))-(E235^2*EXP(-(3*C235+4)*A235))))-(E235*H235*EXP(-(3*C235+2)*A235))-(E235*I235*EXP(-(C235+2)*A235))</f>
        <v>4.070186481450609E-13</v>
      </c>
      <c r="T235" s="85">
        <f t="shared" si="77"/>
        <v>8.5491687700000233E-14</v>
      </c>
      <c r="U235" s="85">
        <f t="shared" si="79"/>
        <v>-1070.4123425222992</v>
      </c>
      <c r="V235" s="85">
        <f t="shared" si="96"/>
        <v>-5.5784378247560164E-89</v>
      </c>
      <c r="W235" s="83">
        <v>-5.9710704609999998E-2</v>
      </c>
      <c r="X235" s="46">
        <f t="shared" si="82"/>
        <v>9.3622997494452039E-14</v>
      </c>
      <c r="Y235" s="46">
        <f t="shared" si="97"/>
        <v>-5.6594641558801709E-89</v>
      </c>
      <c r="Z235" s="85">
        <f t="shared" si="80"/>
        <v>-9004.4113628157465</v>
      </c>
      <c r="AA235" s="46"/>
      <c r="AB235" s="86">
        <f>-(1-D235)*('Input-Output '!$H$23*W235*X235/Z235)</f>
        <v>-4.6967896541984294E-20</v>
      </c>
      <c r="AC235" s="86">
        <f>(1-D235)*(1-E235)*'Input-Output '!$H$23*W235*Y235/Z235</f>
        <v>-1.2458211885148455E-95</v>
      </c>
      <c r="AD235" s="46">
        <f>('Input-Output '!$H$23*W235*S235/Z235)/2</f>
        <v>3.3918080900078152E-19</v>
      </c>
      <c r="AE235" s="46">
        <f>(1-D235)*('Input-Output '!$H$23*W235*T235/Z235)/2</f>
        <v>2.1444329120797413E-20</v>
      </c>
      <c r="AF235" s="46">
        <f>-(1-D235)*('Input-Output '!$H$23*W235*U235/Z235)/2</f>
        <v>2.6849715084068757E-4</v>
      </c>
      <c r="AG235" s="46">
        <f>-(1-D235)*(1-E235)*('Input-Output '!$H$23*W235*V235/Z235)</f>
        <v>1.2279848143702701E-95</v>
      </c>
      <c r="AH235" s="86"/>
      <c r="AI235" s="86">
        <f t="shared" si="98"/>
        <v>-3.5545258906754032E-20</v>
      </c>
      <c r="AJ235" s="86">
        <f t="shared" si="99"/>
        <v>-1.4924379410167357E-95</v>
      </c>
      <c r="AK235" s="86">
        <f t="shared" si="100"/>
        <v>2.5667521369288421E-19</v>
      </c>
      <c r="AL235" s="86">
        <f t="shared" si="101"/>
        <v>1.6226125090691796E-20</v>
      </c>
      <c r="AM235" s="86">
        <f t="shared" si="102"/>
        <v>1.9084298925633363E-4</v>
      </c>
      <c r="AN235" s="86">
        <f t="shared" si="103"/>
        <v>1.470999561766488E-95</v>
      </c>
    </row>
    <row r="236" spans="1:40" ht="15" hidden="1" customHeight="1">
      <c r="A236" s="46">
        <v>176</v>
      </c>
      <c r="B236" s="46">
        <f t="shared" si="78"/>
        <v>176</v>
      </c>
      <c r="C236" s="83">
        <f t="shared" si="104"/>
        <v>0.19166666666666668</v>
      </c>
      <c r="D236" s="83">
        <f t="shared" si="104"/>
        <v>0.6989964558487477</v>
      </c>
      <c r="E236" s="83">
        <f t="shared" si="104"/>
        <v>0.56120483835258117</v>
      </c>
      <c r="F236" s="84">
        <f t="shared" si="84"/>
        <v>2959805.9273440312</v>
      </c>
      <c r="G236" s="84">
        <f t="shared" si="85"/>
        <v>2959805.9273440312</v>
      </c>
      <c r="H236" s="84">
        <f t="shared" si="86"/>
        <v>13223055.983796313</v>
      </c>
      <c r="I236" s="84">
        <f t="shared" si="87"/>
        <v>13223055.983796313</v>
      </c>
      <c r="J236" s="84">
        <f t="shared" si="88"/>
        <v>2912001.7018931219</v>
      </c>
      <c r="K236" s="84">
        <f t="shared" si="89"/>
        <v>2912001.7018931219</v>
      </c>
      <c r="L236" s="84">
        <f t="shared" si="90"/>
        <v>564061130.88888896</v>
      </c>
      <c r="M236" s="84">
        <f t="shared" si="91"/>
        <v>175954.28444444443</v>
      </c>
      <c r="N236" s="84">
        <f t="shared" si="92"/>
        <v>-44336.658078910914</v>
      </c>
      <c r="O236" s="84">
        <f t="shared" si="93"/>
        <v>797.37255016244535</v>
      </c>
      <c r="P236" s="84">
        <f t="shared" si="94"/>
        <v>1165.4924377738532</v>
      </c>
      <c r="Q236" s="84">
        <f t="shared" si="95"/>
        <v>67140.772088539234</v>
      </c>
      <c r="R236" s="84"/>
      <c r="S236" s="83">
        <f>((4/(1+'Input-Output '!$H$25))*(1-C236*A236)*(D236*EXP(-3*C236*A236)-(E236^2*EXP(-(3*C236+4)*A236))))-((4/(1+'Input-Output '!$H$25))*(1+C236*A236)*(EXP(-C236*A236)-(D236*E236^2*EXP(-(C236+4)*A236))))+((6*'Input-Output '!$H$25*C236*A236/(1+'Input-Output '!$H$25))*(EXP(-C236*A236)+(D236*E236^2*EXP(-(C236+4)*A236))-(D236*EXP(-3*C236*A236))-(E236^2*EXP(-(3*C236+4)*A236))))-(E236*H236*EXP(-(3*C236+2)*A236))-(E236*I236*EXP(-(C236+2)*A236))</f>
        <v>3.3795512994551923E-13</v>
      </c>
      <c r="T236" s="85">
        <f t="shared" si="77"/>
        <v>7.1009290081965507E-14</v>
      </c>
      <c r="U236" s="85">
        <f t="shared" si="79"/>
        <v>-1082.5787300320342</v>
      </c>
      <c r="V236" s="85">
        <f t="shared" si="96"/>
        <v>-1.704028492171361E-89</v>
      </c>
      <c r="W236" s="83">
        <v>-3.931525869E-2</v>
      </c>
      <c r="X236" s="46">
        <f t="shared" si="82"/>
        <v>7.7722353219966437E-14</v>
      </c>
      <c r="Y236" s="46">
        <f t="shared" si="97"/>
        <v>-1.7286373760441823E-89</v>
      </c>
      <c r="Z236" s="85">
        <f t="shared" si="80"/>
        <v>-9107.6232174418074</v>
      </c>
      <c r="AA236" s="46"/>
      <c r="AB236" s="86">
        <f>-(1-D236)*('Input-Output '!$H$23*W236*X236/Z236)</f>
        <v>-2.5381876334143106E-20</v>
      </c>
      <c r="AC236" s="86">
        <f>(1-D236)*(1-E236)*'Input-Output '!$H$23*W236*Y236/Z236</f>
        <v>-2.4770998417768861E-96</v>
      </c>
      <c r="AD236" s="46">
        <f>('Input-Output '!$H$23*W236*S236/Z236)/2</f>
        <v>1.8333071014285889E-19</v>
      </c>
      <c r="AE236" s="46">
        <f>(1-D236)*('Input-Output '!$H$23*W236*T236/Z236)/2</f>
        <v>1.1594791876249636E-20</v>
      </c>
      <c r="AF236" s="46">
        <f>-(1-D236)*('Input-Output '!$H$23*W236*U236/Z236)/2</f>
        <v>1.7676947692178132E-4</v>
      </c>
      <c r="AG236" s="46">
        <f>-(1-D236)*(1-E236)*('Input-Output '!$H$23*W236*V236/Z236)</f>
        <v>2.441835845294773E-96</v>
      </c>
      <c r="AH236" s="86"/>
      <c r="AI236" s="86">
        <f t="shared" si="98"/>
        <v>-3.6174886438063698E-20</v>
      </c>
      <c r="AJ236" s="86">
        <f t="shared" si="99"/>
        <v>-7.4676558634626711E-96</v>
      </c>
      <c r="AK236" s="86">
        <f t="shared" si="100"/>
        <v>2.612557595718202E-19</v>
      </c>
      <c r="AL236" s="86">
        <f t="shared" si="101"/>
        <v>1.6519560498523523E-20</v>
      </c>
      <c r="AM236" s="86">
        <f t="shared" si="102"/>
        <v>2.2263331388123445E-4</v>
      </c>
      <c r="AN236" s="86">
        <f t="shared" si="103"/>
        <v>7.3608419944987372E-96</v>
      </c>
    </row>
    <row r="237" spans="1:40" ht="15" hidden="1" customHeight="1">
      <c r="A237" s="46">
        <v>177</v>
      </c>
      <c r="B237" s="46">
        <f t="shared" si="78"/>
        <v>177</v>
      </c>
      <c r="C237" s="83">
        <f t="shared" si="104"/>
        <v>0.19166666666666668</v>
      </c>
      <c r="D237" s="83">
        <f t="shared" si="104"/>
        <v>0.6989964558487477</v>
      </c>
      <c r="E237" s="83">
        <f t="shared" si="104"/>
        <v>0.56120483835258117</v>
      </c>
      <c r="F237" s="84">
        <f t="shared" si="84"/>
        <v>3010328.2350582918</v>
      </c>
      <c r="G237" s="84">
        <f t="shared" si="85"/>
        <v>3010328.2350582918</v>
      </c>
      <c r="H237" s="84">
        <f t="shared" si="86"/>
        <v>13449207.928706402</v>
      </c>
      <c r="I237" s="84">
        <f t="shared" si="87"/>
        <v>13449207.928706402</v>
      </c>
      <c r="J237" s="84">
        <f t="shared" si="88"/>
        <v>2961967.8383636144</v>
      </c>
      <c r="K237" s="84">
        <f t="shared" si="89"/>
        <v>2961967.8383636144</v>
      </c>
      <c r="L237" s="84">
        <f t="shared" si="90"/>
        <v>576989441.03250003</v>
      </c>
      <c r="M237" s="84">
        <f t="shared" si="91"/>
        <v>177959.42249999999</v>
      </c>
      <c r="N237" s="84">
        <f t="shared" si="92"/>
        <v>-44846.804664007184</v>
      </c>
      <c r="O237" s="84">
        <f t="shared" si="93"/>
        <v>801.908062324296</v>
      </c>
      <c r="P237" s="84">
        <f t="shared" si="94"/>
        <v>1172.1195402062233</v>
      </c>
      <c r="Q237" s="84">
        <f t="shared" si="95"/>
        <v>67899.586482724073</v>
      </c>
      <c r="R237" s="84"/>
      <c r="S237" s="83">
        <f>((4/(1+'Input-Output '!$H$25))*(1-C237*A237)*(D237*EXP(-3*C237*A237)-(E237^2*EXP(-(3*C237+4)*A237))))-((4/(1+'Input-Output '!$H$25))*(1+C237*A237)*(EXP(-C237*A237)-(D237*E237^2*EXP(-(C237+4)*A237))))+((6*'Input-Output '!$H$25*C237*A237/(1+'Input-Output '!$H$25))*(EXP(-C237*A237)+(D237*E237^2*EXP(-(C237+4)*A237))-(D237*EXP(-3*C237*A237))-(E237^2*EXP(-(3*C237+4)*A237))))-(E237*H237*EXP(-(3*C237+2)*A237))-(E237*I237*EXP(-(C237+2)*A237))</f>
        <v>2.8060127897697706E-13</v>
      </c>
      <c r="T237" s="85">
        <f t="shared" si="77"/>
        <v>5.8978076896571302E-14</v>
      </c>
      <c r="U237" s="85">
        <f t="shared" si="79"/>
        <v>-1094.8138637314703</v>
      </c>
      <c r="V237" s="85">
        <f t="shared" si="96"/>
        <v>-5.2050728876070281E-90</v>
      </c>
      <c r="W237" s="83">
        <v>1.700752912E-2</v>
      </c>
      <c r="X237" s="46">
        <f t="shared" si="82"/>
        <v>6.4520261099851296E-14</v>
      </c>
      <c r="Y237" s="46">
        <f t="shared" si="97"/>
        <v>-5.2798136733570397E-90</v>
      </c>
      <c r="Z237" s="85">
        <f t="shared" si="80"/>
        <v>-9211.4231738036324</v>
      </c>
      <c r="AA237" s="46"/>
      <c r="AB237" s="86">
        <f>-(1-D237)*('Input-Output '!$H$23*W237*X237/Z237)</f>
        <v>9.0122308036701988E-21</v>
      </c>
      <c r="AC237" s="86">
        <f>(1-D237)*(1-E237)*'Input-Output '!$H$23*W237*Y237/Z237</f>
        <v>3.2360603768151737E-97</v>
      </c>
      <c r="AD237" s="46">
        <f>('Input-Output '!$H$23*W237*S237/Z237)/2</f>
        <v>-6.5106482231924037E-20</v>
      </c>
      <c r="AE237" s="46">
        <f>(1-D237)*('Input-Output '!$H$23*W237*T237/Z237)/2</f>
        <v>-4.119047507618771E-21</v>
      </c>
      <c r="AF237" s="46">
        <f>-(1-D237)*('Input-Output '!$H$23*W237*U237/Z237)/2</f>
        <v>-7.6462145834594943E-5</v>
      </c>
      <c r="AG237" s="46">
        <f>-(1-D237)*(1-E237)*('Input-Output '!$H$23*W237*V237/Z237)</f>
        <v>-3.1902508634003067E-97</v>
      </c>
      <c r="AH237" s="86"/>
      <c r="AI237" s="86">
        <f t="shared" si="98"/>
        <v>-8.1848227652364534E-21</v>
      </c>
      <c r="AJ237" s="86">
        <f t="shared" si="99"/>
        <v>-1.0767469020476845E-96</v>
      </c>
      <c r="AK237" s="86">
        <f t="shared" si="100"/>
        <v>5.9112113955467424E-20</v>
      </c>
      <c r="AL237" s="86">
        <f t="shared" si="101"/>
        <v>3.7378721843154325E-21</v>
      </c>
      <c r="AM237" s="86">
        <f t="shared" si="102"/>
        <v>5.0153665543593191E-5</v>
      </c>
      <c r="AN237" s="86">
        <f t="shared" si="103"/>
        <v>1.0614053794773711E-96</v>
      </c>
    </row>
    <row r="238" spans="1:40" ht="15" hidden="1" customHeight="1">
      <c r="A238" s="46">
        <v>178</v>
      </c>
      <c r="B238" s="46">
        <f t="shared" si="78"/>
        <v>178</v>
      </c>
      <c r="C238" s="83">
        <f t="shared" ref="C238:E253" si="105">C237</f>
        <v>0.19166666666666668</v>
      </c>
      <c r="D238" s="83">
        <f t="shared" si="105"/>
        <v>0.6989964558487477</v>
      </c>
      <c r="E238" s="83">
        <f t="shared" si="105"/>
        <v>0.56120483835258117</v>
      </c>
      <c r="F238" s="84">
        <f t="shared" si="84"/>
        <v>3061422.1722650304</v>
      </c>
      <c r="G238" s="84">
        <f t="shared" si="85"/>
        <v>3061422.1722650304</v>
      </c>
      <c r="H238" s="84">
        <f t="shared" si="86"/>
        <v>13677923.875129972</v>
      </c>
      <c r="I238" s="84">
        <f t="shared" si="87"/>
        <v>13677923.875129972</v>
      </c>
      <c r="J238" s="84">
        <f t="shared" si="88"/>
        <v>3012502.3889428875</v>
      </c>
      <c r="K238" s="84">
        <f t="shared" si="89"/>
        <v>3012502.3889428875</v>
      </c>
      <c r="L238" s="84">
        <f t="shared" si="90"/>
        <v>590138731.45888901</v>
      </c>
      <c r="M238" s="84">
        <f t="shared" si="91"/>
        <v>179975.92111111112</v>
      </c>
      <c r="N238" s="84">
        <f t="shared" si="92"/>
        <v>-45359.869200983798</v>
      </c>
      <c r="O238" s="84">
        <f t="shared" si="93"/>
        <v>806.44357448614687</v>
      </c>
      <c r="P238" s="84">
        <f t="shared" si="94"/>
        <v>1178.7466426385934</v>
      </c>
      <c r="Q238" s="84">
        <f t="shared" si="95"/>
        <v>68662.664467285009</v>
      </c>
      <c r="R238" s="84"/>
      <c r="S238" s="83">
        <f>((4/(1+'Input-Output '!$H$25))*(1-C238*A238)*(D238*EXP(-3*C238*A238)-(E238^2*EXP(-(3*C238+4)*A238))))-((4/(1+'Input-Output '!$H$25))*(1+C238*A238)*(EXP(-C238*A238)-(D238*E238^2*EXP(-(C238+4)*A238))))+((6*'Input-Output '!$H$25*C238*A238/(1+'Input-Output '!$H$25))*(EXP(-C238*A238)+(D238*E238^2*EXP(-(C238+4)*A238))-(D238*EXP(-3*C238*A238))-(E238^2*EXP(-(3*C238+4)*A238))))-(E238*H238*EXP(-(3*C238+2)*A238))-(E238*I238*EXP(-(C238+2)*A238))</f>
        <v>2.329733671497318E-13</v>
      </c>
      <c r="T238" s="85">
        <f t="shared" si="77"/>
        <v>4.8983565036777912E-14</v>
      </c>
      <c r="U238" s="85">
        <f t="shared" si="79"/>
        <v>-1107.1177436206085</v>
      </c>
      <c r="V238" s="85">
        <f t="shared" si="96"/>
        <v>-1.5898737885428899E-90</v>
      </c>
      <c r="W238" s="83">
        <v>5.7420818749999998E-2</v>
      </c>
      <c r="X238" s="46">
        <f t="shared" si="82"/>
        <v>5.3559092647893645E-14</v>
      </c>
      <c r="Y238" s="46">
        <f t="shared" si="97"/>
        <v>-1.6125736601965521E-90</v>
      </c>
      <c r="Z238" s="85">
        <f t="shared" si="80"/>
        <v>-9315.8112319012198</v>
      </c>
      <c r="AA238" s="46"/>
      <c r="AB238" s="86">
        <f>-(1-D238)*('Input-Output '!$H$23*W238*X238/Z238)</f>
        <v>2.4974891620305577E-20</v>
      </c>
      <c r="AC238" s="86">
        <f>(1-D238)*(1-E238)*'Input-Output '!$H$23*W238*Y238/Z238</f>
        <v>3.2995278107497204E-97</v>
      </c>
      <c r="AD238" s="46">
        <f>('Input-Output '!$H$23*W238*S238/Z238)/2</f>
        <v>-1.8045755671685891E-19</v>
      </c>
      <c r="AE238" s="46">
        <f>(1-D238)*('Input-Output '!$H$23*W238*T238/Z238)/2</f>
        <v>-1.1420649300505185E-20</v>
      </c>
      <c r="AF238" s="46">
        <f>-(1-D238)*('Input-Output '!$H$23*W238*U238/Z238)/2</f>
        <v>-2.5812746529910987E-4</v>
      </c>
      <c r="AG238" s="46">
        <f>-(1-D238)*(1-E238)*('Input-Output '!$H$23*W238*V238/Z238)</f>
        <v>-3.2530810283977266E-97</v>
      </c>
      <c r="AH238" s="86"/>
      <c r="AI238" s="86">
        <f t="shared" si="98"/>
        <v>1.6993561211987886E-20</v>
      </c>
      <c r="AJ238" s="86">
        <f t="shared" si="99"/>
        <v>3.2677940937824471E-97</v>
      </c>
      <c r="AK238" s="86">
        <f t="shared" si="100"/>
        <v>-1.2278201947439147E-19</v>
      </c>
      <c r="AL238" s="86">
        <f t="shared" si="101"/>
        <v>-7.7698484040619778E-21</v>
      </c>
      <c r="AM238" s="86">
        <f t="shared" si="102"/>
        <v>-1.6729480556685242E-4</v>
      </c>
      <c r="AN238" s="86">
        <f t="shared" si="103"/>
        <v>-3.2216659458990169E-97</v>
      </c>
    </row>
    <row r="239" spans="1:40" ht="15" hidden="1" customHeight="1">
      <c r="A239" s="46">
        <v>179</v>
      </c>
      <c r="B239" s="46">
        <f t="shared" si="78"/>
        <v>179</v>
      </c>
      <c r="C239" s="83">
        <f t="shared" si="105"/>
        <v>0.19166666666666668</v>
      </c>
      <c r="D239" s="83">
        <f t="shared" si="105"/>
        <v>0.6989964558487477</v>
      </c>
      <c r="E239" s="83">
        <f t="shared" si="105"/>
        <v>0.56120483835258117</v>
      </c>
      <c r="F239" s="84">
        <f t="shared" si="84"/>
        <v>3113090.9543479434</v>
      </c>
      <c r="G239" s="84">
        <f t="shared" si="85"/>
        <v>3113090.9543479434</v>
      </c>
      <c r="H239" s="84">
        <f t="shared" si="86"/>
        <v>13909218.276159756</v>
      </c>
      <c r="I239" s="84">
        <f t="shared" si="87"/>
        <v>13909218.276159756</v>
      </c>
      <c r="J239" s="84">
        <f t="shared" si="88"/>
        <v>3063608.5690146377</v>
      </c>
      <c r="K239" s="84">
        <f t="shared" si="89"/>
        <v>3063608.5690146377</v>
      </c>
      <c r="L239" s="84">
        <f t="shared" si="90"/>
        <v>603511506.10138893</v>
      </c>
      <c r="M239" s="84">
        <f t="shared" si="91"/>
        <v>182003.78027777778</v>
      </c>
      <c r="N239" s="84">
        <f t="shared" si="92"/>
        <v>-45875.851689840776</v>
      </c>
      <c r="O239" s="84">
        <f t="shared" si="93"/>
        <v>810.97908664799775</v>
      </c>
      <c r="P239" s="84">
        <f t="shared" si="94"/>
        <v>1185.3737450709637</v>
      </c>
      <c r="Q239" s="84">
        <f t="shared" si="95"/>
        <v>69430.006042221998</v>
      </c>
      <c r="R239" s="84"/>
      <c r="S239" s="83">
        <f>((4/(1+'Input-Output '!$H$25))*(1-C239*A239)*(D239*EXP(-3*C239*A239)-(E239^2*EXP(-(3*C239+4)*A239))))-((4/(1+'Input-Output '!$H$25))*(1+C239*A239)*(EXP(-C239*A239)-(D239*E239^2*EXP(-(C239+4)*A239))))+((6*'Input-Output '!$H$25*C239*A239/(1+'Input-Output '!$H$25))*(EXP(-C239*A239)+(D239*E239^2*EXP(-(C239+4)*A239))-(D239*EXP(-3*C239*A239))-(E239^2*EXP(-(3*C239+4)*A239))))-(E239*H239*EXP(-(3*C239+2)*A239))-(E239*I239*EXP(-(C239+2)*A239))</f>
        <v>1.9342343488184531E-13</v>
      </c>
      <c r="T239" s="85">
        <f t="shared" si="77"/>
        <v>4.0681288977849983E-14</v>
      </c>
      <c r="U239" s="85">
        <f t="shared" si="79"/>
        <v>-1119.4903696994477</v>
      </c>
      <c r="V239" s="85">
        <f t="shared" si="96"/>
        <v>-4.8560652534686235E-91</v>
      </c>
      <c r="W239" s="83">
        <v>4.4964528820000002E-2</v>
      </c>
      <c r="X239" s="46">
        <f t="shared" si="82"/>
        <v>4.4458762290211605E-14</v>
      </c>
      <c r="Y239" s="46">
        <f t="shared" si="97"/>
        <v>-4.925008089421169E-91</v>
      </c>
      <c r="Z239" s="85">
        <f t="shared" si="80"/>
        <v>-9420.7873917345678</v>
      </c>
      <c r="AA239" s="46"/>
      <c r="AB239" s="86">
        <f>-(1-D239)*('Input-Output '!$H$23*W239*X239/Z239)</f>
        <v>1.6053210941582951E-20</v>
      </c>
      <c r="AC239" s="86">
        <f>(1-D239)*(1-E239)*'Input-Output '!$H$23*W239*Y239/Z239</f>
        <v>7.8032105031637662E-98</v>
      </c>
      <c r="AD239" s="46">
        <f>('Input-Output '!$H$23*W239*S239/Z239)/2</f>
        <v>-1.1601443543452972E-19</v>
      </c>
      <c r="AE239" s="46">
        <f>(1-D239)*('Input-Output '!$H$23*W239*T239/Z239)/2</f>
        <v>-7.3446186948922711E-21</v>
      </c>
      <c r="AF239" s="46">
        <f>-(1-D239)*('Input-Output '!$H$23*W239*U239/Z239)/2</f>
        <v>-2.0211330822195029E-4</v>
      </c>
      <c r="AG239" s="46">
        <f>-(1-D239)*(1-E239)*('Input-Output '!$H$23*W239*V239/Z239)</f>
        <v>-7.6939770863134739E-98</v>
      </c>
      <c r="AH239" s="86"/>
      <c r="AI239" s="86">
        <f t="shared" si="98"/>
        <v>2.0514051280944262E-20</v>
      </c>
      <c r="AJ239" s="86">
        <f t="shared" si="99"/>
        <v>2.0399244305330486E-97</v>
      </c>
      <c r="AK239" s="86">
        <f t="shared" si="100"/>
        <v>-1.4823599607569431E-19</v>
      </c>
      <c r="AL239" s="86">
        <f t="shared" si="101"/>
        <v>-9.3826339976987271E-21</v>
      </c>
      <c r="AM239" s="86">
        <f t="shared" si="102"/>
        <v>-2.3012038676053007E-4</v>
      </c>
      <c r="AN239" s="86">
        <f t="shared" si="103"/>
        <v>-2.0112393685145369E-97</v>
      </c>
    </row>
    <row r="240" spans="1:40" ht="15" hidden="1" customHeight="1">
      <c r="A240" s="46">
        <v>180</v>
      </c>
      <c r="B240" s="46">
        <f t="shared" si="78"/>
        <v>180</v>
      </c>
      <c r="C240" s="83">
        <f t="shared" si="105"/>
        <v>0.19166666666666668</v>
      </c>
      <c r="D240" s="83">
        <f t="shared" si="105"/>
        <v>0.6989964558487477</v>
      </c>
      <c r="E240" s="83">
        <f t="shared" si="105"/>
        <v>0.56120483835258117</v>
      </c>
      <c r="F240" s="84">
        <f t="shared" si="84"/>
        <v>3165337.7966907285</v>
      </c>
      <c r="G240" s="84">
        <f t="shared" si="85"/>
        <v>3165337.7966907285</v>
      </c>
      <c r="H240" s="84">
        <f t="shared" si="86"/>
        <v>14143105.584888494</v>
      </c>
      <c r="I240" s="84">
        <f t="shared" si="87"/>
        <v>14143105.584888494</v>
      </c>
      <c r="J240" s="84">
        <f t="shared" si="88"/>
        <v>3115289.5939625641</v>
      </c>
      <c r="K240" s="84">
        <f t="shared" si="89"/>
        <v>3115289.5939625641</v>
      </c>
      <c r="L240" s="84">
        <f t="shared" si="90"/>
        <v>617110283.00000012</v>
      </c>
      <c r="M240" s="84">
        <f t="shared" si="91"/>
        <v>184043</v>
      </c>
      <c r="N240" s="84">
        <f t="shared" si="92"/>
        <v>-46394.752130578097</v>
      </c>
      <c r="O240" s="84">
        <f t="shared" si="93"/>
        <v>815.51459880984851</v>
      </c>
      <c r="P240" s="84">
        <f t="shared" si="94"/>
        <v>1192.0008475033337</v>
      </c>
      <c r="Q240" s="84">
        <f t="shared" si="95"/>
        <v>70201.611207535054</v>
      </c>
      <c r="R240" s="84"/>
      <c r="S240" s="83">
        <f>((4/(1+'Input-Output '!$H$25))*(1-C240*A240)*(D240*EXP(-3*C240*A240)-(E240^2*EXP(-(3*C240+4)*A240))))-((4/(1+'Input-Output '!$H$25))*(1+C240*A240)*(EXP(-C240*A240)-(D240*E240^2*EXP(-(C240+4)*A240))))+((6*'Input-Output '!$H$25*C240*A240/(1+'Input-Output '!$H$25))*(EXP(-C240*A240)+(D240*E240^2*EXP(-(C240+4)*A240))-(D240*EXP(-3*C240*A240))-(E240^2*EXP(-(3*C240+4)*A240))))-(E240*H240*EXP(-(3*C240+2)*A240))-(E240*I240*EXP(-(C240+2)*A240))</f>
        <v>1.6058251121491281E-13</v>
      </c>
      <c r="T240" s="85">
        <f t="shared" si="77"/>
        <v>3.3784985379282216E-14</v>
      </c>
      <c r="U240" s="85">
        <f t="shared" si="79"/>
        <v>-1131.9317419679885</v>
      </c>
      <c r="V240" s="85">
        <f t="shared" si="96"/>
        <v>-1.4831755793029213E-91</v>
      </c>
      <c r="W240" s="83">
        <v>-8.6463182539999999E-3</v>
      </c>
      <c r="X240" s="46">
        <f t="shared" si="82"/>
        <v>3.690359941429288E-14</v>
      </c>
      <c r="Y240" s="46">
        <f t="shared" si="97"/>
        <v>-1.5041145286577861E-91</v>
      </c>
      <c r="Z240" s="85">
        <f t="shared" si="80"/>
        <v>-9526.3516533036745</v>
      </c>
      <c r="AA240" s="46"/>
      <c r="AB240" s="86">
        <f>-(1-D240)*('Input-Output '!$H$23*W240*X240/Z240)</f>
        <v>-2.5339324654744145E-21</v>
      </c>
      <c r="AC240" s="86">
        <f>(1-D240)*(1-E240)*'Input-Output '!$H$23*W240*Y240/Z240</f>
        <v>-4.5317823634247751E-99</v>
      </c>
      <c r="AD240" s="46">
        <f>('Input-Output '!$H$23*W240*S240/Z240)/2</f>
        <v>1.8315675849909513E-20</v>
      </c>
      <c r="AE240" s="46">
        <f>(1-D240)*('Input-Output '!$H$23*W240*T240/Z240)/2</f>
        <v>1.1598986637734995E-21</v>
      </c>
      <c r="AF240" s="46">
        <f>-(1-D240)*('Input-Output '!$H$23*W240*U240/Z240)/2</f>
        <v>3.8861230817539391E-5</v>
      </c>
      <c r="AG240" s="46">
        <f>-(1-D240)*(1-E240)*('Input-Output '!$H$23*W240*V240/Z240)</f>
        <v>4.4686949059293032E-99</v>
      </c>
      <c r="AH240" s="86"/>
      <c r="AI240" s="86">
        <f t="shared" si="98"/>
        <v>6.7596392380542684E-21</v>
      </c>
      <c r="AJ240" s="86">
        <f t="shared" si="99"/>
        <v>3.6750161334106446E-98</v>
      </c>
      <c r="AK240" s="86">
        <f t="shared" si="100"/>
        <v>-4.8849379792310103E-20</v>
      </c>
      <c r="AL240" s="86">
        <f t="shared" si="101"/>
        <v>-3.0923600155593857E-21</v>
      </c>
      <c r="AM240" s="86">
        <f t="shared" si="102"/>
        <v>-8.1626038702205456E-5</v>
      </c>
      <c r="AN240" s="86">
        <f t="shared" si="103"/>
        <v>-3.6235537978602717E-98</v>
      </c>
    </row>
    <row r="241" spans="1:40" ht="15" hidden="1" customHeight="1">
      <c r="A241" s="46">
        <v>181</v>
      </c>
      <c r="B241" s="46">
        <f t="shared" si="78"/>
        <v>181</v>
      </c>
      <c r="C241" s="83">
        <f t="shared" si="105"/>
        <v>0.19166666666666668</v>
      </c>
      <c r="D241" s="83">
        <f t="shared" si="105"/>
        <v>0.6989964558487477</v>
      </c>
      <c r="E241" s="83">
        <f t="shared" si="105"/>
        <v>0.56120483835258117</v>
      </c>
      <c r="F241" s="84">
        <f t="shared" si="84"/>
        <v>3218165.9146770835</v>
      </c>
      <c r="G241" s="84">
        <f t="shared" si="85"/>
        <v>3218165.9146770835</v>
      </c>
      <c r="H241" s="84">
        <f t="shared" si="86"/>
        <v>14379600.254408926</v>
      </c>
      <c r="I241" s="84">
        <f t="shared" si="87"/>
        <v>14379600.254408926</v>
      </c>
      <c r="J241" s="84">
        <f t="shared" si="88"/>
        <v>3167548.6791703627</v>
      </c>
      <c r="K241" s="84">
        <f t="shared" si="89"/>
        <v>3167548.6791703627</v>
      </c>
      <c r="L241" s="84">
        <f t="shared" si="90"/>
        <v>630937594.30138898</v>
      </c>
      <c r="M241" s="84">
        <f t="shared" si="91"/>
        <v>186093.58027777777</v>
      </c>
      <c r="N241" s="84">
        <f t="shared" si="92"/>
        <v>-46916.570523195784</v>
      </c>
      <c r="O241" s="84">
        <f t="shared" si="93"/>
        <v>820.05011097169927</v>
      </c>
      <c r="P241" s="84">
        <f t="shared" si="94"/>
        <v>1198.627949935704</v>
      </c>
      <c r="Q241" s="84">
        <f t="shared" si="95"/>
        <v>70977.479963224177</v>
      </c>
      <c r="R241" s="84"/>
      <c r="S241" s="83">
        <f>((4/(1+'Input-Output '!$H$25))*(1-C241*A241)*(D241*EXP(-3*C241*A241)-(E241^2*EXP(-(3*C241+4)*A241))))-((4/(1+'Input-Output '!$H$25))*(1+C241*A241)*(EXP(-C241*A241)-(D241*E241^2*EXP(-(C241+4)*A241))))+((6*'Input-Output '!$H$25*C241*A241/(1+'Input-Output '!$H$25))*(EXP(-C241*A241)+(D241*E241^2*EXP(-(C241+4)*A241))-(D241*EXP(-3*C241*A241))-(E241^2*EXP(-(3*C241+4)*A241))))-(E241*H241*EXP(-(3*C241+2)*A241))-(E241*I241*EXP(-(C241+2)*A241))</f>
        <v>1.3331342616932652E-13</v>
      </c>
      <c r="T241" s="85">
        <f t="shared" si="77"/>
        <v>2.8056769273342986E-14</v>
      </c>
      <c r="U241" s="85">
        <f t="shared" si="79"/>
        <v>-1144.4418604262307</v>
      </c>
      <c r="V241" s="85">
        <f t="shared" si="96"/>
        <v>-4.5298827441836736E-92</v>
      </c>
      <c r="W241" s="83">
        <v>-5.4032987169999998E-2</v>
      </c>
      <c r="X241" s="46">
        <f t="shared" si="82"/>
        <v>3.063144093747846E-14</v>
      </c>
      <c r="Y241" s="46">
        <f t="shared" si="97"/>
        <v>-4.5934774011234282E-92</v>
      </c>
      <c r="Z241" s="85">
        <f t="shared" si="80"/>
        <v>-9632.5040166085437</v>
      </c>
      <c r="AA241" s="46"/>
      <c r="AB241" s="86">
        <f>-(1-D241)*('Input-Output '!$H$23*W241*X241/Z241)</f>
        <v>-1.2998968950207595E-20</v>
      </c>
      <c r="AC241" s="86">
        <f>(1-D241)*(1-E241)*'Input-Output '!$H$23*W241*Y241/Z241</f>
        <v>-8.5535203641705141E-99</v>
      </c>
      <c r="AD241" s="46">
        <f>('Input-Output '!$H$23*W241*S241/Z241)/2</f>
        <v>9.3975309458568573E-20</v>
      </c>
      <c r="AE241" s="46">
        <f>(1-D241)*('Input-Output '!$H$23*W241*T241/Z241)/2</f>
        <v>5.9531817874929245E-21</v>
      </c>
      <c r="AF241" s="46">
        <f>-(1-D241)*('Input-Output '!$H$23*W241*U241/Z241)/2</f>
        <v>2.4283160951133183E-4</v>
      </c>
      <c r="AG241" s="46">
        <f>-(1-D241)*(1-E241)*('Input-Output '!$H$23*W241*V241/Z241)</f>
        <v>8.4351006690929699E-99</v>
      </c>
      <c r="AH241" s="86"/>
      <c r="AI241" s="86">
        <f t="shared" si="98"/>
        <v>-7.7664507078410048E-21</v>
      </c>
      <c r="AJ241" s="86">
        <f t="shared" si="99"/>
        <v>-6.5426513637976446E-99</v>
      </c>
      <c r="AK241" s="86">
        <f t="shared" si="100"/>
        <v>5.6145492654239043E-20</v>
      </c>
      <c r="AL241" s="86">
        <f t="shared" si="101"/>
        <v>3.5565402256332121E-21</v>
      </c>
      <c r="AM241" s="86">
        <f t="shared" si="102"/>
        <v>1.4084642016443561E-4</v>
      </c>
      <c r="AN241" s="86">
        <f t="shared" si="103"/>
        <v>6.4518977875111365E-99</v>
      </c>
    </row>
    <row r="242" spans="1:40" ht="15" hidden="1" customHeight="1">
      <c r="A242" s="46">
        <v>182</v>
      </c>
      <c r="B242" s="46">
        <f t="shared" si="78"/>
        <v>182</v>
      </c>
      <c r="C242" s="83">
        <f t="shared" si="105"/>
        <v>0.19166666666666668</v>
      </c>
      <c r="D242" s="83">
        <f t="shared" si="105"/>
        <v>0.6989964558487477</v>
      </c>
      <c r="E242" s="83">
        <f t="shared" si="105"/>
        <v>0.56120483835258117</v>
      </c>
      <c r="F242" s="84">
        <f t="shared" si="84"/>
        <v>3271578.5236907033</v>
      </c>
      <c r="G242" s="84">
        <f t="shared" si="85"/>
        <v>3271578.5236907033</v>
      </c>
      <c r="H242" s="84">
        <f t="shared" si="86"/>
        <v>14618716.737813788</v>
      </c>
      <c r="I242" s="84">
        <f t="shared" si="87"/>
        <v>14618716.737813788</v>
      </c>
      <c r="J242" s="84">
        <f t="shared" si="88"/>
        <v>3220389.0400217301</v>
      </c>
      <c r="K242" s="84">
        <f t="shared" si="89"/>
        <v>3220389.0400217301</v>
      </c>
      <c r="L242" s="84">
        <f t="shared" si="90"/>
        <v>644995986.25888896</v>
      </c>
      <c r="M242" s="84">
        <f t="shared" si="91"/>
        <v>188155.5211111111</v>
      </c>
      <c r="N242" s="84">
        <f t="shared" si="92"/>
        <v>-47441.306867693806</v>
      </c>
      <c r="O242" s="84">
        <f t="shared" si="93"/>
        <v>824.58562313355014</v>
      </c>
      <c r="P242" s="84">
        <f t="shared" si="94"/>
        <v>1205.2550523680743</v>
      </c>
      <c r="Q242" s="84">
        <f t="shared" si="95"/>
        <v>71757.612309289383</v>
      </c>
      <c r="R242" s="84"/>
      <c r="S242" s="83">
        <f>((4/(1+'Input-Output '!$H$25))*(1-C242*A242)*(D242*EXP(-3*C242*A242)-(E242^2*EXP(-(3*C242+4)*A242))))-((4/(1+'Input-Output '!$H$25))*(1+C242*A242)*(EXP(-C242*A242)-(D242*E242^2*EXP(-(C242+4)*A242))))+((6*'Input-Output '!$H$25*C242*A242/(1+'Input-Output '!$H$25))*(EXP(-C242*A242)+(D242*E242^2*EXP(-(C242+4)*A242))-(D242*EXP(-3*C242*A242))-(E242^2*EXP(-(3*C242+4)*A242))))-(E242*H242*EXP(-(3*C242+2)*A242))-(E242*I242*EXP(-(C242+2)*A242))</f>
        <v>1.1067159655773246E-13</v>
      </c>
      <c r="T242" s="85">
        <f t="shared" si="77"/>
        <v>2.3298966546904419E-14</v>
      </c>
      <c r="U242" s="85">
        <f t="shared" si="79"/>
        <v>-1157.0207250741746</v>
      </c>
      <c r="V242" s="85">
        <f t="shared" si="96"/>
        <v>-1.383463956230868E-92</v>
      </c>
      <c r="W242" s="83">
        <v>-4.9630024100000003E-2</v>
      </c>
      <c r="X242" s="46">
        <f t="shared" si="82"/>
        <v>2.542456917155865E-14</v>
      </c>
      <c r="Y242" s="46">
        <f t="shared" si="97"/>
        <v>-1.4027785852637972E-92</v>
      </c>
      <c r="Z242" s="85">
        <f t="shared" si="80"/>
        <v>-9739.2444816491734</v>
      </c>
      <c r="AA242" s="46"/>
      <c r="AB242" s="86">
        <f>-(1-D242)*('Input-Output '!$H$23*W242*X242/Z242)</f>
        <v>-9.8015446100726851E-21</v>
      </c>
      <c r="AC242" s="86">
        <f>(1-D242)*(1-E242)*'Input-Output '!$H$23*W242*Y242/Z242</f>
        <v>-2.3729679690813175E-99</v>
      </c>
      <c r="AD242" s="46">
        <f>('Input-Output '!$H$23*W242*S242/Z242)/2</f>
        <v>7.08721305689242E-20</v>
      </c>
      <c r="AE242" s="46">
        <f>(1-D242)*('Input-Output '!$H$23*W242*T242/Z242)/2</f>
        <v>4.4910467988094308E-21</v>
      </c>
      <c r="AF242" s="46">
        <f>-(1-D242)*('Input-Output '!$H$23*W242*U242/Z242)/2</f>
        <v>2.2302423642008823E-4</v>
      </c>
      <c r="AG242" s="46">
        <f>-(1-D242)*(1-E242)*('Input-Output '!$H$23*W242*V242/Z242)</f>
        <v>2.3402949610162499E-99</v>
      </c>
      <c r="AH242" s="86"/>
      <c r="AI242" s="86">
        <f t="shared" si="98"/>
        <v>-1.140025678014014E-20</v>
      </c>
      <c r="AJ242" s="86">
        <f t="shared" si="99"/>
        <v>-5.463244166625916E-99</v>
      </c>
      <c r="AK242" s="86">
        <f t="shared" si="100"/>
        <v>8.2423720013746387E-20</v>
      </c>
      <c r="AL242" s="86">
        <f t="shared" si="101"/>
        <v>5.2221142931511773E-21</v>
      </c>
      <c r="AM242" s="86">
        <f t="shared" si="102"/>
        <v>2.3292792296571003E-4</v>
      </c>
      <c r="AN242" s="86">
        <f t="shared" si="103"/>
        <v>5.3876978150546103E-99</v>
      </c>
    </row>
    <row r="243" spans="1:40" ht="15" hidden="1" customHeight="1">
      <c r="A243" s="46">
        <v>183</v>
      </c>
      <c r="B243" s="46">
        <f t="shared" si="78"/>
        <v>183</v>
      </c>
      <c r="C243" s="83">
        <f t="shared" si="105"/>
        <v>0.19166666666666668</v>
      </c>
      <c r="D243" s="83">
        <f t="shared" si="105"/>
        <v>0.6989964558487477</v>
      </c>
      <c r="E243" s="83">
        <f t="shared" si="105"/>
        <v>0.56120483835258117</v>
      </c>
      <c r="F243" s="84">
        <f t="shared" si="84"/>
        <v>3325578.8391152862</v>
      </c>
      <c r="G243" s="84">
        <f t="shared" si="85"/>
        <v>3325578.8391152862</v>
      </c>
      <c r="H243" s="84">
        <f t="shared" si="86"/>
        <v>14860469.488195822</v>
      </c>
      <c r="I243" s="84">
        <f t="shared" si="87"/>
        <v>14860469.488195822</v>
      </c>
      <c r="J243" s="84">
        <f t="shared" si="88"/>
        <v>3273813.8919003624</v>
      </c>
      <c r="K243" s="84">
        <f t="shared" si="89"/>
        <v>3273813.8919003624</v>
      </c>
      <c r="L243" s="84">
        <f t="shared" si="90"/>
        <v>659288019.23250008</v>
      </c>
      <c r="M243" s="84">
        <f t="shared" si="91"/>
        <v>190228.82249999998</v>
      </c>
      <c r="N243" s="84">
        <f t="shared" si="92"/>
        <v>-47968.961164072185</v>
      </c>
      <c r="O243" s="84">
        <f t="shared" si="93"/>
        <v>829.12113529540079</v>
      </c>
      <c r="P243" s="84">
        <f t="shared" si="94"/>
        <v>1211.8821548004444</v>
      </c>
      <c r="Q243" s="84">
        <f t="shared" si="95"/>
        <v>72542.008245730656</v>
      </c>
      <c r="R243" s="84"/>
      <c r="S243" s="83">
        <f>((4/(1+'Input-Output '!$H$25))*(1-C243*A243)*(D243*EXP(-3*C243*A243)-(E243^2*EXP(-(3*C243+4)*A243))))-((4/(1+'Input-Output '!$H$25))*(1+C243*A243)*(EXP(-C243*A243)-(D243*E243^2*EXP(-(C243+4)*A243))))+((6*'Input-Output '!$H$25*C243*A243/(1+'Input-Output '!$H$25))*(EXP(-C243*A243)+(D243*E243^2*EXP(-(C243+4)*A243))-(D243*EXP(-3*C243*A243))-(E243^2*EXP(-(3*C243+4)*A243))))-(E243*H243*EXP(-(3*C243+2)*A243))-(E243*I243*EXP(-(C243+2)*A243))</f>
        <v>9.1872439352856928E-14</v>
      </c>
      <c r="T243" s="85">
        <f t="shared" si="77"/>
        <v>1.9347323798267986E-14</v>
      </c>
      <c r="U243" s="85">
        <f t="shared" si="79"/>
        <v>-1169.6683359118199</v>
      </c>
      <c r="V243" s="85">
        <f t="shared" si="96"/>
        <v>-4.2250843203317586E-93</v>
      </c>
      <c r="W243" s="83">
        <v>2.5226859930000002E-4</v>
      </c>
      <c r="X243" s="46">
        <f t="shared" si="82"/>
        <v>2.1102183099698186E-14</v>
      </c>
      <c r="Y243" s="46">
        <f t="shared" si="97"/>
        <v>-4.2837456784758997E-93</v>
      </c>
      <c r="Z243" s="85">
        <f t="shared" si="80"/>
        <v>-9846.5730484255637</v>
      </c>
      <c r="AA243" s="46"/>
      <c r="AB243" s="86">
        <f>-(1-D243)*('Input-Output '!$H$23*W243*X243/Z243)</f>
        <v>4.0900364277329744E-23</v>
      </c>
      <c r="AC243" s="86">
        <f>(1-D243)*(1-E243)*'Input-Output '!$H$23*W243*Y243/Z243</f>
        <v>3.6432191708091832E-102</v>
      </c>
      <c r="AD243" s="46">
        <f>('Input-Output '!$H$23*W243*S243/Z243)/2</f>
        <v>-2.9578996219938764E-22</v>
      </c>
      <c r="AE243" s="46">
        <f>(1-D243)*('Input-Output '!$H$23*W243*T243/Z243)/2</f>
        <v>-1.8749543291374656E-23</v>
      </c>
      <c r="AF243" s="46">
        <f>-(1-D243)*('Input-Output '!$H$23*W243*U243/Z243)/2</f>
        <v>-1.1335287158781158E-6</v>
      </c>
      <c r="AG243" s="46">
        <f>-(1-D243)*(1-E243)*('Input-Output '!$H$23*W243*V243/Z243)</f>
        <v>-3.5933291445057358E-102</v>
      </c>
      <c r="AH243" s="86"/>
      <c r="AI243" s="86">
        <f t="shared" si="98"/>
        <v>-4.8803221228976777E-21</v>
      </c>
      <c r="AJ243" s="86">
        <f t="shared" si="99"/>
        <v>-1.1846623749552543E-99</v>
      </c>
      <c r="AK243" s="86">
        <f t="shared" si="100"/>
        <v>3.5288170303362408E-20</v>
      </c>
      <c r="AL243" s="86">
        <f t="shared" si="101"/>
        <v>2.2361486277590282E-21</v>
      </c>
      <c r="AM243" s="86">
        <f t="shared" si="102"/>
        <v>1.1094535385210506E-4</v>
      </c>
      <c r="AN243" s="86">
        <f t="shared" si="103"/>
        <v>1.168350815935872E-99</v>
      </c>
    </row>
    <row r="244" spans="1:40" ht="15" hidden="1" customHeight="1">
      <c r="A244" s="46">
        <v>184</v>
      </c>
      <c r="B244" s="46">
        <f t="shared" si="78"/>
        <v>184</v>
      </c>
      <c r="C244" s="83">
        <f t="shared" si="105"/>
        <v>0.19166666666666668</v>
      </c>
      <c r="D244" s="83">
        <f t="shared" si="105"/>
        <v>0.6989964558487477</v>
      </c>
      <c r="E244" s="83">
        <f t="shared" si="105"/>
        <v>0.56120483835258117</v>
      </c>
      <c r="F244" s="84">
        <f t="shared" si="84"/>
        <v>3380170.0763345286</v>
      </c>
      <c r="G244" s="84">
        <f t="shared" si="85"/>
        <v>3380170.0763345286</v>
      </c>
      <c r="H244" s="84">
        <f t="shared" si="86"/>
        <v>15104872.958647761</v>
      </c>
      <c r="I244" s="84">
        <f t="shared" si="87"/>
        <v>15104872.958647761</v>
      </c>
      <c r="J244" s="84">
        <f t="shared" si="88"/>
        <v>3327826.4501899579</v>
      </c>
      <c r="K244" s="84">
        <f t="shared" si="89"/>
        <v>3327826.4501899579</v>
      </c>
      <c r="L244" s="84">
        <f t="shared" si="90"/>
        <v>673816267.68888891</v>
      </c>
      <c r="M244" s="84">
        <f t="shared" si="91"/>
        <v>192313.48444444445</v>
      </c>
      <c r="N244" s="84">
        <f t="shared" si="92"/>
        <v>-48499.533412330915</v>
      </c>
      <c r="O244" s="84">
        <f t="shared" si="93"/>
        <v>833.65664745725155</v>
      </c>
      <c r="P244" s="84">
        <f t="shared" si="94"/>
        <v>1218.5092572328144</v>
      </c>
      <c r="Q244" s="84">
        <f t="shared" si="95"/>
        <v>73330.667772547997</v>
      </c>
      <c r="R244" s="84"/>
      <c r="S244" s="83">
        <f>((4/(1+'Input-Output '!$H$25))*(1-C244*A244)*(D244*EXP(-3*C244*A244)-(E244^2*EXP(-(3*C244+4)*A244))))-((4/(1+'Input-Output '!$H$25))*(1+C244*A244)*(EXP(-C244*A244)-(D244*E244^2*EXP(-(C244+4)*A244))))+((6*'Input-Output '!$H$25*C244*A244/(1+'Input-Output '!$H$25))*(EXP(-C244*A244)+(D244*E244^2*EXP(-(C244+4)*A244))-(D244*EXP(-3*C244*A244))-(E244^2*EXP(-(3*C244+4)*A244))))-(E244*H244*EXP(-(3*C244+2)*A244))-(E244*I244*EXP(-(C244+2)*A244))</f>
        <v>7.6264293639982719E-14</v>
      </c>
      <c r="T244" s="85">
        <f t="shared" si="77"/>
        <v>1.6065363560292989E-14</v>
      </c>
      <c r="U244" s="85">
        <f t="shared" si="79"/>
        <v>-1182.3846929391666</v>
      </c>
      <c r="V244" s="85">
        <f t="shared" si="96"/>
        <v>-1.2902970452670729E-93</v>
      </c>
      <c r="W244" s="83">
        <v>4.963142215E-2</v>
      </c>
      <c r="X244" s="46">
        <f t="shared" si="82"/>
        <v>1.7514143841281335E-14</v>
      </c>
      <c r="Y244" s="46">
        <f t="shared" si="97"/>
        <v>-1.3081133591784008E-93</v>
      </c>
      <c r="Z244" s="85">
        <f t="shared" si="80"/>
        <v>-9954.4897169377182</v>
      </c>
      <c r="AA244" s="46"/>
      <c r="AB244" s="86">
        <f>-(1-D244)*('Input-Output '!$H$23*W244*X244/Z244)</f>
        <v>6.6061484693948243E-21</v>
      </c>
      <c r="AC244" s="86">
        <f>(1-D244)*(1-E244)*'Input-Output '!$H$23*W244*Y244/Z244</f>
        <v>2.1650435116063821E-100</v>
      </c>
      <c r="AD244" s="46">
        <f>('Input-Output '!$H$23*W244*S244/Z244)/2</f>
        <v>-4.7783621880311858E-20</v>
      </c>
      <c r="AE244" s="46">
        <f>(1-D244)*('Input-Output '!$H$23*W244*T244/Z244)/2</f>
        <v>-3.0298419910183982E-21</v>
      </c>
      <c r="AF244" s="46">
        <f>-(1-D244)*('Input-Output '!$H$23*W244*U244/Z244)/2</f>
        <v>-2.2299145480023907E-4</v>
      </c>
      <c r="AG244" s="46">
        <f>-(1-D244)*(1-E244)*('Input-Output '!$H$23*W244*V244/Z244)</f>
        <v>-2.13555593351247E-100</v>
      </c>
      <c r="AH244" s="86"/>
      <c r="AI244" s="86">
        <f t="shared" si="98"/>
        <v>3.323524416836077E-21</v>
      </c>
      <c r="AJ244" s="86">
        <f t="shared" si="99"/>
        <v>1.100737851657237E-100</v>
      </c>
      <c r="AK244" s="86">
        <f t="shared" si="100"/>
        <v>-2.4039705921255624E-20</v>
      </c>
      <c r="AL244" s="86">
        <f t="shared" si="101"/>
        <v>-1.5242957671548864E-21</v>
      </c>
      <c r="AM244" s="86">
        <f t="shared" si="102"/>
        <v>-1.1206249175805859E-4</v>
      </c>
      <c r="AN244" s="86">
        <f t="shared" si="103"/>
        <v>-1.0857446124787637E-100</v>
      </c>
    </row>
    <row r="245" spans="1:40" ht="15" hidden="1" customHeight="1">
      <c r="A245" s="46">
        <v>185</v>
      </c>
      <c r="B245" s="46">
        <f t="shared" si="78"/>
        <v>185</v>
      </c>
      <c r="C245" s="83">
        <f t="shared" si="105"/>
        <v>0.19166666666666668</v>
      </c>
      <c r="D245" s="83">
        <f t="shared" si="105"/>
        <v>0.6989964558487477</v>
      </c>
      <c r="E245" s="83">
        <f t="shared" si="105"/>
        <v>0.56120483835258117</v>
      </c>
      <c r="F245" s="84">
        <f t="shared" si="84"/>
        <v>3435355.4507321273</v>
      </c>
      <c r="G245" s="84">
        <f t="shared" si="85"/>
        <v>3435355.4507321273</v>
      </c>
      <c r="H245" s="84">
        <f t="shared" si="86"/>
        <v>15351941.602262348</v>
      </c>
      <c r="I245" s="84">
        <f t="shared" si="87"/>
        <v>15351941.602262348</v>
      </c>
      <c r="J245" s="84">
        <f t="shared" si="88"/>
        <v>3382429.9302742132</v>
      </c>
      <c r="K245" s="84">
        <f t="shared" si="89"/>
        <v>3382429.9302742132</v>
      </c>
      <c r="L245" s="84">
        <f t="shared" si="90"/>
        <v>688583320.20138896</v>
      </c>
      <c r="M245" s="84">
        <f t="shared" si="91"/>
        <v>194409.50694444447</v>
      </c>
      <c r="N245" s="84">
        <f t="shared" si="92"/>
        <v>-49033.023612470002</v>
      </c>
      <c r="O245" s="84">
        <f t="shared" si="93"/>
        <v>838.19215961910254</v>
      </c>
      <c r="P245" s="84">
        <f t="shared" si="94"/>
        <v>1225.1363596651847</v>
      </c>
      <c r="Q245" s="84">
        <f t="shared" si="95"/>
        <v>74123.590889741405</v>
      </c>
      <c r="R245" s="84"/>
      <c r="S245" s="83">
        <f>((4/(1+'Input-Output '!$H$25))*(1-C245*A245)*(D245*EXP(-3*C245*A245)-(E245^2*EXP(-(3*C245+4)*A245))))-((4/(1+'Input-Output '!$H$25))*(1+C245*A245)*(EXP(-C245*A245)-(D245*E245^2*EXP(-(C245+4)*A245))))+((6*'Input-Output '!$H$25*C245*A245/(1+'Input-Output '!$H$25))*(EXP(-C245*A245)+(D245*E245^2*EXP(-(C245+4)*A245))-(D245*EXP(-3*C245*A245))-(E245^2*EXP(-(3*C245+4)*A245))))-(E245*H245*EXP(-(3*C245+2)*A245))-(E245*I245*EXP(-(C245+2)*A245))</f>
        <v>6.3305920900162729E-14</v>
      </c>
      <c r="T245" s="85">
        <f t="shared" si="77"/>
        <v>1.3339691912104806E-14</v>
      </c>
      <c r="U245" s="85">
        <f t="shared" si="79"/>
        <v>-1195.1697961562147</v>
      </c>
      <c r="V245" s="85">
        <f t="shared" si="96"/>
        <v>-3.9403151614697291E-94</v>
      </c>
      <c r="W245" s="83">
        <v>5.3236816309999997E-2</v>
      </c>
      <c r="X245" s="46">
        <f t="shared" si="82"/>
        <v>1.4535778858146581E-14</v>
      </c>
      <c r="Y245" s="46">
        <f t="shared" si="97"/>
        <v>-3.9944259170725941E-94</v>
      </c>
      <c r="Z245" s="85">
        <f t="shared" si="80"/>
        <v>-10062.994487185631</v>
      </c>
      <c r="AA245" s="46"/>
      <c r="AB245" s="86">
        <f>-(1-D245)*('Input-Output '!$H$23*W245*X245/Z245)</f>
        <v>5.8176132784110795E-21</v>
      </c>
      <c r="AC245" s="86">
        <f>(1-D245)*(1-E245)*'Input-Output '!$H$23*W245*Y245/Z245</f>
        <v>7.0149203200955435E-101</v>
      </c>
      <c r="AD245" s="46">
        <f>('Input-Output '!$H$23*W245*S245/Z245)/2</f>
        <v>-4.2087125717368457E-20</v>
      </c>
      <c r="AE245" s="46">
        <f>(1-D245)*('Input-Output '!$H$23*W245*T245/Z245)/2</f>
        <v>-2.669453407179484E-21</v>
      </c>
      <c r="AF245" s="46">
        <f>-(1-D245)*('Input-Output '!$H$23*W245*U245/Z245)/2</f>
        <v>-2.3916969788575956E-4</v>
      </c>
      <c r="AG245" s="46">
        <f>-(1-D245)*(1-E245)*('Input-Output '!$H$23*W245*V245/Z245)</f>
        <v>-6.91989223673771E-101</v>
      </c>
      <c r="AH245" s="86"/>
      <c r="AI245" s="86">
        <f t="shared" si="98"/>
        <v>6.2118808739029515E-21</v>
      </c>
      <c r="AJ245" s="86">
        <f t="shared" si="99"/>
        <v>1.4332677718079682E-100</v>
      </c>
      <c r="AK245" s="86">
        <f t="shared" si="100"/>
        <v>-4.4935373798840154E-20</v>
      </c>
      <c r="AL245" s="86">
        <f t="shared" si="101"/>
        <v>-2.8496476990989411E-21</v>
      </c>
      <c r="AM245" s="86">
        <f t="shared" si="102"/>
        <v>-2.310805763429993E-4</v>
      </c>
      <c r="AN245" s="86">
        <f t="shared" si="103"/>
        <v>-1.4137725785931206E-100</v>
      </c>
    </row>
    <row r="246" spans="1:40" ht="15" hidden="1" customHeight="1">
      <c r="A246" s="46">
        <v>186</v>
      </c>
      <c r="B246" s="46">
        <f t="shared" si="78"/>
        <v>186</v>
      </c>
      <c r="C246" s="83">
        <f t="shared" si="105"/>
        <v>0.19166666666666668</v>
      </c>
      <c r="D246" s="83">
        <f t="shared" si="105"/>
        <v>0.6989964558487477</v>
      </c>
      <c r="E246" s="83">
        <f t="shared" si="105"/>
        <v>0.56120483835258117</v>
      </c>
      <c r="F246" s="84">
        <f t="shared" si="84"/>
        <v>3491138.1776917791</v>
      </c>
      <c r="G246" s="84">
        <f t="shared" si="85"/>
        <v>3491138.1776917791</v>
      </c>
      <c r="H246" s="84">
        <f t="shared" si="86"/>
        <v>15601689.872132322</v>
      </c>
      <c r="I246" s="84">
        <f t="shared" si="87"/>
        <v>15601689.872132322</v>
      </c>
      <c r="J246" s="84">
        <f t="shared" si="88"/>
        <v>3437627.5475368244</v>
      </c>
      <c r="K246" s="84">
        <f t="shared" si="89"/>
        <v>3437627.5475368244</v>
      </c>
      <c r="L246" s="84">
        <f t="shared" si="90"/>
        <v>703591779.45000005</v>
      </c>
      <c r="M246" s="84">
        <f t="shared" si="91"/>
        <v>196516.89</v>
      </c>
      <c r="N246" s="84">
        <f t="shared" si="92"/>
        <v>-49569.431764489433</v>
      </c>
      <c r="O246" s="84">
        <f t="shared" si="93"/>
        <v>842.72767178095319</v>
      </c>
      <c r="P246" s="84">
        <f t="shared" si="94"/>
        <v>1231.7634620975548</v>
      </c>
      <c r="Q246" s="84">
        <f t="shared" si="95"/>
        <v>74920.777597310895</v>
      </c>
      <c r="R246" s="84"/>
      <c r="S246" s="83">
        <f>((4/(1+'Input-Output '!$H$25))*(1-C246*A246)*(D246*EXP(-3*C246*A246)-(E246^2*EXP(-(3*C246+4)*A246))))-((4/(1+'Input-Output '!$H$25))*(1+C246*A246)*(EXP(-C246*A246)-(D246*E246^2*EXP(-(C246+4)*A246))))+((6*'Input-Output '!$H$25*C246*A246/(1+'Input-Output '!$H$25))*(EXP(-C246*A246)+(D246*E246^2*EXP(-(C246+4)*A246))-(D246*EXP(-3*C246*A246))-(E246^2*EXP(-(3*C246+4)*A246))))-(E246*H246*EXP(-(3*C246+2)*A246))-(E246*I246*EXP(-(C246+2)*A246))</f>
        <v>5.2547810296183113E-14</v>
      </c>
      <c r="T246" s="85">
        <f t="shared" si="77"/>
        <v>1.1076097975325687E-14</v>
      </c>
      <c r="U246" s="85">
        <f t="shared" si="79"/>
        <v>-1208.0236455629645</v>
      </c>
      <c r="V246" s="85">
        <f t="shared" si="96"/>
        <v>-1.2032594848492257E-94</v>
      </c>
      <c r="W246" s="83">
        <v>8.0102103409999993E-3</v>
      </c>
      <c r="X246" s="46">
        <f t="shared" si="82"/>
        <v>1.2063565848311632E-14</v>
      </c>
      <c r="Y246" s="46">
        <f t="shared" si="97"/>
        <v>-1.2196937140982478E-94</v>
      </c>
      <c r="Z246" s="85">
        <f t="shared" si="80"/>
        <v>-10172.087359169305</v>
      </c>
      <c r="AA246" s="46"/>
      <c r="AB246" s="86">
        <f>-(1-D246)*('Input-Output '!$H$23*W246*X246/Z246)</f>
        <v>7.1867285033235929E-22</v>
      </c>
      <c r="AC246" s="86">
        <f>(1-D246)*(1-E246)*'Input-Output '!$H$23*W246*Y246/Z246</f>
        <v>3.1883658974124204E-102</v>
      </c>
      <c r="AD246" s="46">
        <f>('Input-Output '!$H$23*W246*S246/Z246)/2</f>
        <v>-5.2000624342715656E-21</v>
      </c>
      <c r="AE246" s="46">
        <f>(1-D246)*('Input-Output '!$H$23*W246*T246/Z246)/2</f>
        <v>-3.2992280236949374E-22</v>
      </c>
      <c r="AF246" s="46">
        <f>-(1-D246)*('Input-Output '!$H$23*W246*U246/Z246)/2</f>
        <v>-3.5983299114959836E-5</v>
      </c>
      <c r="AG246" s="46">
        <f>-(1-D246)*(1-E246)*('Input-Output '!$H$23*W246*V246/Z246)</f>
        <v>-3.1454056562615676E-102</v>
      </c>
      <c r="AH246" s="86"/>
      <c r="AI246" s="86">
        <f t="shared" si="98"/>
        <v>3.2681430643717195E-21</v>
      </c>
      <c r="AJ246" s="86">
        <f t="shared" si="99"/>
        <v>3.6668784549183927E-101</v>
      </c>
      <c r="AK246" s="86">
        <f t="shared" si="100"/>
        <v>-2.3643594075820011E-20</v>
      </c>
      <c r="AL246" s="86">
        <f t="shared" si="101"/>
        <v>-1.4996881047744889E-21</v>
      </c>
      <c r="AM246" s="86">
        <f t="shared" si="102"/>
        <v>-1.3757649850035968E-4</v>
      </c>
      <c r="AN246" s="86">
        <f t="shared" si="103"/>
        <v>-3.6172164011819333E-101</v>
      </c>
    </row>
    <row r="247" spans="1:40" ht="15" hidden="1" customHeight="1">
      <c r="A247" s="46">
        <v>187</v>
      </c>
      <c r="B247" s="46">
        <f t="shared" si="78"/>
        <v>187</v>
      </c>
      <c r="C247" s="83">
        <f t="shared" si="105"/>
        <v>0.19166666666666668</v>
      </c>
      <c r="D247" s="83">
        <f t="shared" si="105"/>
        <v>0.6989964558487477</v>
      </c>
      <c r="E247" s="83">
        <f t="shared" si="105"/>
        <v>0.56120483835258117</v>
      </c>
      <c r="F247" s="84">
        <f t="shared" si="84"/>
        <v>3547521.4725971818</v>
      </c>
      <c r="G247" s="84">
        <f t="shared" si="85"/>
        <v>3547521.4725971818</v>
      </c>
      <c r="H247" s="84">
        <f t="shared" si="86"/>
        <v>15854132.221350422</v>
      </c>
      <c r="I247" s="84">
        <f t="shared" si="87"/>
        <v>15854132.221350422</v>
      </c>
      <c r="J247" s="84">
        <f t="shared" si="88"/>
        <v>3493422.5173614891</v>
      </c>
      <c r="K247" s="84">
        <f t="shared" si="89"/>
        <v>3493422.5173614891</v>
      </c>
      <c r="L247" s="84">
        <f t="shared" si="90"/>
        <v>718844262.22138894</v>
      </c>
      <c r="M247" s="84">
        <f t="shared" si="91"/>
        <v>198635.63361111112</v>
      </c>
      <c r="N247" s="84">
        <f t="shared" si="92"/>
        <v>-50108.757868389221</v>
      </c>
      <c r="O247" s="84">
        <f t="shared" si="93"/>
        <v>847.26318394280406</v>
      </c>
      <c r="P247" s="84">
        <f t="shared" si="94"/>
        <v>1238.3905645299249</v>
      </c>
      <c r="Q247" s="84">
        <f t="shared" si="95"/>
        <v>75722.227895256452</v>
      </c>
      <c r="R247" s="84"/>
      <c r="S247" s="83">
        <f>((4/(1+'Input-Output '!$H$25))*(1-C247*A247)*(D247*EXP(-3*C247*A247)-(E247^2*EXP(-(3*C247+4)*A247))))-((4/(1+'Input-Output '!$H$25))*(1+C247*A247)*(EXP(-C247*A247)-(D247*E247^2*EXP(-(C247+4)*A247))))+((6*'Input-Output '!$H$25*C247*A247/(1+'Input-Output '!$H$25))*(EXP(-C247*A247)+(D247*E247^2*EXP(-(C247+4)*A247))-(D247*EXP(-3*C247*A247))-(E247^2*EXP(-(3*C247+4)*A247))))-(E247*H247*EXP(-(3*C247+2)*A247))-(E247*I247*EXP(-(C247+2)*A247))</f>
        <v>4.3616646117574448E-14</v>
      </c>
      <c r="T247" s="85">
        <f t="shared" si="77"/>
        <v>9.1963118071365527E-15</v>
      </c>
      <c r="U247" s="85">
        <f t="shared" si="79"/>
        <v>-1220.9462411594159</v>
      </c>
      <c r="V247" s="85">
        <f t="shared" si="96"/>
        <v>-3.6743019612154161E-95</v>
      </c>
      <c r="W247" s="83">
        <v>-4.4318519219999998E-2</v>
      </c>
      <c r="X247" s="46">
        <f t="shared" si="82"/>
        <v>1.0011547525080202E-14</v>
      </c>
      <c r="Y247" s="46">
        <f t="shared" si="97"/>
        <v>-3.7242151232107205E-95</v>
      </c>
      <c r="Z247" s="85">
        <f t="shared" si="80"/>
        <v>-10281.76833288874</v>
      </c>
      <c r="AA247" s="46"/>
      <c r="AB247" s="86">
        <f>-(1-D247)*('Input-Output '!$H$23*W247*X247/Z247)</f>
        <v>-3.2646779103553616E-21</v>
      </c>
      <c r="AC247" s="86">
        <f>(1-D247)*(1-E247)*'Input-Output '!$H$23*W247*Y247/Z247</f>
        <v>-5.3288772560712333E-102</v>
      </c>
      <c r="AD247" s="46">
        <f>('Input-Output '!$H$23*W247*S247/Z247)/2</f>
        <v>2.3625977724897919E-20</v>
      </c>
      <c r="AE247" s="46">
        <f>(1-D247)*('Input-Output '!$H$23*W247*T247/Z247)/2</f>
        <v>1.4994183435821223E-21</v>
      </c>
      <c r="AF247" s="46">
        <f>-(1-D247)*('Input-Output '!$H$23*W247*U247/Z247)/2</f>
        <v>1.9906993465591244E-4</v>
      </c>
      <c r="AG247" s="46">
        <f>-(1-D247)*(1-E247)*('Input-Output '!$H$23*W247*V247/Z247)</f>
        <v>5.2574578818042423E-102</v>
      </c>
      <c r="AH247" s="86"/>
      <c r="AI247" s="86">
        <f t="shared" si="98"/>
        <v>-1.2730025300115012E-21</v>
      </c>
      <c r="AJ247" s="86">
        <f t="shared" si="99"/>
        <v>-1.0702556793294065E-102</v>
      </c>
      <c r="AK247" s="86">
        <f t="shared" si="100"/>
        <v>9.2129576453131769E-21</v>
      </c>
      <c r="AL247" s="86">
        <f t="shared" si="101"/>
        <v>5.8474777060631428E-22</v>
      </c>
      <c r="AM247" s="86">
        <f t="shared" si="102"/>
        <v>8.1543317770476302E-5</v>
      </c>
      <c r="AN247" s="86">
        <f t="shared" si="103"/>
        <v>1.0560261127713374E-102</v>
      </c>
    </row>
    <row r="248" spans="1:40" ht="15" hidden="1" customHeight="1">
      <c r="A248" s="46">
        <v>188</v>
      </c>
      <c r="B248" s="46">
        <f t="shared" si="78"/>
        <v>188</v>
      </c>
      <c r="C248" s="83">
        <f t="shared" si="105"/>
        <v>0.19166666666666668</v>
      </c>
      <c r="D248" s="83">
        <f t="shared" si="105"/>
        <v>0.6989964558487477</v>
      </c>
      <c r="E248" s="83">
        <f t="shared" si="105"/>
        <v>0.56120483835258117</v>
      </c>
      <c r="F248" s="84">
        <f t="shared" si="84"/>
        <v>3604508.5508320313</v>
      </c>
      <c r="G248" s="84">
        <f t="shared" si="85"/>
        <v>3604508.5508320313</v>
      </c>
      <c r="H248" s="84">
        <f t="shared" si="86"/>
        <v>16109283.10300938</v>
      </c>
      <c r="I248" s="84">
        <f t="shared" si="87"/>
        <v>16109283.10300938</v>
      </c>
      <c r="J248" s="84">
        <f t="shared" si="88"/>
        <v>3549818.0551319043</v>
      </c>
      <c r="K248" s="84">
        <f t="shared" si="89"/>
        <v>3549818.0551319043</v>
      </c>
      <c r="L248" s="84">
        <f t="shared" si="90"/>
        <v>734343399.40888894</v>
      </c>
      <c r="M248" s="84">
        <f t="shared" si="91"/>
        <v>200765.73777777777</v>
      </c>
      <c r="N248" s="84">
        <f t="shared" si="92"/>
        <v>-50651.001924169352</v>
      </c>
      <c r="O248" s="84">
        <f t="shared" si="93"/>
        <v>851.79869610465482</v>
      </c>
      <c r="P248" s="84">
        <f t="shared" si="94"/>
        <v>1245.0176669622952</v>
      </c>
      <c r="Q248" s="84">
        <f t="shared" si="95"/>
        <v>76527.941783578077</v>
      </c>
      <c r="R248" s="84"/>
      <c r="S248" s="83">
        <f>((4/(1+'Input-Output '!$H$25))*(1-C248*A248)*(D248*EXP(-3*C248*A248)-(E248^2*EXP(-(3*C248+4)*A248))))-((4/(1+'Input-Output '!$H$25))*(1+C248*A248)*(EXP(-C248*A248)-(D248*E248^2*EXP(-(C248+4)*A248))))+((6*'Input-Output '!$H$25*C248*A248/(1+'Input-Output '!$H$25))*(EXP(-C248*A248)+(D248*E248^2*EXP(-(C248+4)*A248))-(D248*EXP(-3*C248*A248))-(E248^2*EXP(-(3*C248+4)*A248))))-(E248*H248*EXP(-(3*C248+2)*A248))-(E248*I248*EXP(-(C248+2)*A248))</f>
        <v>3.6202403033596812E-14</v>
      </c>
      <c r="T248" s="85">
        <f t="shared" si="77"/>
        <v>7.6353096773698335E-15</v>
      </c>
      <c r="U248" s="85">
        <f t="shared" si="79"/>
        <v>-1233.9375829455687</v>
      </c>
      <c r="V248" s="85">
        <f t="shared" si="96"/>
        <v>-1.1219609716300242E-95</v>
      </c>
      <c r="W248" s="83">
        <v>-5.5731542609999997E-2</v>
      </c>
      <c r="X248" s="46">
        <f t="shared" si="82"/>
        <v>8.3083536254239815E-15</v>
      </c>
      <c r="Y248" s="46">
        <f t="shared" si="97"/>
        <v>-1.1371203302018155E-95</v>
      </c>
      <c r="Z248" s="85">
        <f t="shared" si="80"/>
        <v>-10392.037408343936</v>
      </c>
      <c r="AA248" s="46"/>
      <c r="AB248" s="86">
        <f>-(1-D248)*('Input-Output '!$H$23*W248*X248/Z248)</f>
        <v>-3.3708314411445404E-21</v>
      </c>
      <c r="AC248" s="86">
        <f>(1-D248)*(1-E248)*'Input-Output '!$H$23*W248*Y248/Z248</f>
        <v>-2.0243719804075922E-102</v>
      </c>
      <c r="AD248" s="46">
        <f>('Input-Output '!$H$23*W248*S248/Z248)/2</f>
        <v>2.4398203944204644E-20</v>
      </c>
      <c r="AE248" s="46">
        <f>(1-D248)*('Input-Output '!$H$23*W248*T248/Z248)/2</f>
        <v>1.5488833939732565E-21</v>
      </c>
      <c r="AF248" s="46">
        <f>-(1-D248)*('Input-Output '!$H$23*W248*U248/Z248)/2</f>
        <v>2.5031406873889317E-4</v>
      </c>
      <c r="AG248" s="46">
        <f>-(1-D248)*(1-E248)*('Input-Output '!$H$23*W248*V248/Z248)</f>
        <v>1.9973843521693042E-102</v>
      </c>
      <c r="AH248" s="86"/>
      <c r="AI248" s="86">
        <f t="shared" si="98"/>
        <v>-3.3177546757499512E-21</v>
      </c>
      <c r="AJ248" s="86">
        <f t="shared" si="99"/>
        <v>-3.6766246182394124E-102</v>
      </c>
      <c r="AK248" s="86">
        <f t="shared" si="100"/>
        <v>2.4012090834551282E-20</v>
      </c>
      <c r="AL248" s="86">
        <f t="shared" si="101"/>
        <v>1.5241508687776895E-21</v>
      </c>
      <c r="AM248" s="86">
        <f t="shared" si="102"/>
        <v>2.2469200169740282E-4</v>
      </c>
      <c r="AN248" s="86">
        <f t="shared" si="103"/>
        <v>3.6274211169867735E-102</v>
      </c>
    </row>
    <row r="249" spans="1:40" ht="15" hidden="1" customHeight="1">
      <c r="A249" s="46">
        <v>189</v>
      </c>
      <c r="B249" s="46">
        <f t="shared" si="78"/>
        <v>189</v>
      </c>
      <c r="C249" s="83">
        <f t="shared" si="105"/>
        <v>0.19166666666666668</v>
      </c>
      <c r="D249" s="83">
        <f t="shared" si="105"/>
        <v>0.6989964558487477</v>
      </c>
      <c r="E249" s="83">
        <f t="shared" si="105"/>
        <v>0.56120483835258117</v>
      </c>
      <c r="F249" s="84">
        <f t="shared" si="84"/>
        <v>3662102.6277800254</v>
      </c>
      <c r="G249" s="84">
        <f t="shared" si="85"/>
        <v>3662102.6277800254</v>
      </c>
      <c r="H249" s="84">
        <f t="shared" si="86"/>
        <v>16367156.970201941</v>
      </c>
      <c r="I249" s="84">
        <f t="shared" si="87"/>
        <v>16367156.970201941</v>
      </c>
      <c r="J249" s="84">
        <f t="shared" si="88"/>
        <v>3606817.3762317663</v>
      </c>
      <c r="K249" s="84">
        <f t="shared" si="89"/>
        <v>3606817.3762317663</v>
      </c>
      <c r="L249" s="84">
        <f t="shared" si="90"/>
        <v>750091836.01250005</v>
      </c>
      <c r="M249" s="84">
        <f t="shared" si="91"/>
        <v>202907.20250000001</v>
      </c>
      <c r="N249" s="84">
        <f t="shared" si="92"/>
        <v>-51196.16393182984</v>
      </c>
      <c r="O249" s="84">
        <f t="shared" si="93"/>
        <v>856.3342082665057</v>
      </c>
      <c r="P249" s="84">
        <f t="shared" si="94"/>
        <v>1251.6447693946652</v>
      </c>
      <c r="Q249" s="84">
        <f t="shared" si="95"/>
        <v>77337.919262275769</v>
      </c>
      <c r="R249" s="84"/>
      <c r="S249" s="83">
        <f>((4/(1+'Input-Output '!$H$25))*(1-C249*A249)*(D249*EXP(-3*C249*A249)-(E249^2*EXP(-(3*C249+4)*A249))))-((4/(1+'Input-Output '!$H$25))*(1+C249*A249)*(EXP(-C249*A249)-(D249*E249^2*EXP(-(C249+4)*A249))))+((6*'Input-Output '!$H$25*C249*A249/(1+'Input-Output '!$H$25))*(EXP(-C249*A249)+(D249*E249^2*EXP(-(C249+4)*A249))-(D249*EXP(-3*C249*A249))-(E249^2*EXP(-(3*C249+4)*A249))))-(E249*H249*EXP(-(3*C249+2)*A249))-(E249*I249*EXP(-(C249+2)*A249))</f>
        <v>3.0047625005951634E-14</v>
      </c>
      <c r="T249" s="85">
        <f t="shared" si="77"/>
        <v>6.3390744125832527E-15</v>
      </c>
      <c r="U249" s="85">
        <f t="shared" si="79"/>
        <v>-1246.9976709214229</v>
      </c>
      <c r="V249" s="85">
        <f t="shared" si="96"/>
        <v>-3.4258484334460585E-96</v>
      </c>
      <c r="W249" s="83">
        <v>-1.5981815579999999E-2</v>
      </c>
      <c r="X249" s="46">
        <f t="shared" si="82"/>
        <v>6.8947273925028943E-15</v>
      </c>
      <c r="Y249" s="46">
        <f t="shared" si="97"/>
        <v>-3.4718896264143111E-96</v>
      </c>
      <c r="Z249" s="85">
        <f t="shared" si="80"/>
        <v>-10502.894585534894</v>
      </c>
      <c r="AA249" s="46"/>
      <c r="AB249" s="86">
        <f>-(1-D249)*('Input-Output '!$H$23*W249*X249/Z249)</f>
        <v>-7.9369913699388866E-22</v>
      </c>
      <c r="AC249" s="86">
        <f>(1-D249)*(1-E249)*'Input-Output '!$H$23*W249*Y249/Z249</f>
        <v>-1.753745416700738E-103</v>
      </c>
      <c r="AD249" s="46">
        <f>('Input-Output '!$H$23*W249*S249/Z249)/2</f>
        <v>5.7457583169677352E-21</v>
      </c>
      <c r="AE249" s="46">
        <f>(1-D249)*('Input-Output '!$H$23*W249*T249/Z249)/2</f>
        <v>3.6486706465568628E-22</v>
      </c>
      <c r="AF249" s="46">
        <f>-(1-D249)*('Input-Output '!$H$23*W249*U249/Z249)/2</f>
        <v>7.177520726344707E-5</v>
      </c>
      <c r="AG249" s="46">
        <f>-(1-D249)*(1-E249)*('Input-Output '!$H$23*W249*V249/Z249)</f>
        <v>1.7304887640314826E-103</v>
      </c>
      <c r="AH249" s="86"/>
      <c r="AI249" s="86">
        <f t="shared" si="98"/>
        <v>-2.0822652890692145E-21</v>
      </c>
      <c r="AJ249" s="86">
        <f t="shared" si="99"/>
        <v>-1.0998732610388331E-102</v>
      </c>
      <c r="AK249" s="86">
        <f t="shared" si="100"/>
        <v>1.507198113058619E-20</v>
      </c>
      <c r="AL249" s="86">
        <f t="shared" si="101"/>
        <v>9.5687522931447133E-22</v>
      </c>
      <c r="AM249" s="86">
        <f t="shared" si="102"/>
        <v>1.6104463800117012E-4</v>
      </c>
      <c r="AN249" s="86">
        <f t="shared" si="103"/>
        <v>1.0852166142862263E-102</v>
      </c>
    </row>
    <row r="250" spans="1:40" ht="15" hidden="1" customHeight="1">
      <c r="A250" s="46">
        <v>190</v>
      </c>
      <c r="B250" s="46">
        <f t="shared" si="78"/>
        <v>190</v>
      </c>
      <c r="C250" s="83">
        <f t="shared" si="105"/>
        <v>0.19166666666666668</v>
      </c>
      <c r="D250" s="83">
        <f t="shared" si="105"/>
        <v>0.6989964558487477</v>
      </c>
      <c r="E250" s="83">
        <f t="shared" si="105"/>
        <v>0.56120483835258117</v>
      </c>
      <c r="F250" s="84">
        <f t="shared" si="84"/>
        <v>3720306.9188248594</v>
      </c>
      <c r="G250" s="84">
        <f t="shared" si="85"/>
        <v>3720306.9188248594</v>
      </c>
      <c r="H250" s="84">
        <f t="shared" si="86"/>
        <v>16627768.276020844</v>
      </c>
      <c r="I250" s="84">
        <f t="shared" si="87"/>
        <v>16627768.276020844</v>
      </c>
      <c r="J250" s="84">
        <f t="shared" si="88"/>
        <v>3664423.6960447729</v>
      </c>
      <c r="K250" s="84">
        <f t="shared" si="89"/>
        <v>3664423.6960447729</v>
      </c>
      <c r="L250" s="84">
        <f t="shared" si="90"/>
        <v>766092231.13888907</v>
      </c>
      <c r="M250" s="84">
        <f t="shared" si="91"/>
        <v>205060.02777777778</v>
      </c>
      <c r="N250" s="84">
        <f t="shared" si="92"/>
        <v>-51744.243891370679</v>
      </c>
      <c r="O250" s="84">
        <f t="shared" si="93"/>
        <v>860.86972042835646</v>
      </c>
      <c r="P250" s="84">
        <f t="shared" si="94"/>
        <v>1258.2718718270353</v>
      </c>
      <c r="Q250" s="84">
        <f t="shared" si="95"/>
        <v>78152.160331349543</v>
      </c>
      <c r="R250" s="84"/>
      <c r="S250" s="83">
        <f>((4/(1+'Input-Output '!$H$25))*(1-C250*A250)*(D250*EXP(-3*C250*A250)-(E250^2*EXP(-(3*C250+4)*A250))))-((4/(1+'Input-Output '!$H$25))*(1+C250*A250)*(EXP(-C250*A250)-(D250*E250^2*EXP(-(C250+4)*A250))))+((6*'Input-Output '!$H$25*C250*A250/(1+'Input-Output '!$H$25))*(EXP(-C250*A250)+(D250*E250^2*EXP(-(C250+4)*A250))-(D250*EXP(-3*C250*A250))-(E250^2*EXP(-(3*C250+4)*A250))))-(E250*H250*EXP(-(3*C250+2)*A250))-(E250*I250*EXP(-(C250+2)*A250))</f>
        <v>2.4938518705638684E-14</v>
      </c>
      <c r="T250" s="85">
        <f t="shared" si="77"/>
        <v>5.2627340412541274E-15</v>
      </c>
      <c r="U250" s="85">
        <f t="shared" si="79"/>
        <v>-1260.1265050869786</v>
      </c>
      <c r="V250" s="85">
        <f t="shared" si="96"/>
        <v>-1.0460348722784406E-96</v>
      </c>
      <c r="W250" s="83">
        <v>3.8212642989999997E-2</v>
      </c>
      <c r="X250" s="46">
        <f t="shared" si="82"/>
        <v>5.7214711489663517E-15</v>
      </c>
      <c r="Y250" s="46">
        <f t="shared" si="97"/>
        <v>-1.0600182571288024E-96</v>
      </c>
      <c r="Z250" s="85">
        <f t="shared" si="80"/>
        <v>-10614.339864461612</v>
      </c>
      <c r="AA250" s="46"/>
      <c r="AB250" s="86">
        <f>-(1-D250)*('Input-Output '!$H$23*W250*X250/Z250)</f>
        <v>1.558272836364124E-21</v>
      </c>
      <c r="AC250" s="86">
        <f>(1-D250)*(1-E250)*'Input-Output '!$H$23*W250*Y250/Z250</f>
        <v>1.2668084844979523E-103</v>
      </c>
      <c r="AD250" s="46">
        <f>('Input-Output '!$H$23*W250*S250/Z250)/2</f>
        <v>-1.1282486868735416E-20</v>
      </c>
      <c r="AE250" s="46">
        <f>(1-D250)*('Input-Output '!$H$23*W250*T250/Z250)/2</f>
        <v>-7.1666668309396807E-22</v>
      </c>
      <c r="AF250" s="46">
        <f>-(1-D250)*('Input-Output '!$H$23*W250*U250/Z250)/2</f>
        <v>-1.7160104911253878E-4</v>
      </c>
      <c r="AG250" s="46">
        <f>-(1-D250)*(1-E250)*('Input-Output '!$H$23*W250*V250/Z250)</f>
        <v>-1.2500971963184264E-103</v>
      </c>
      <c r="AH250" s="86"/>
      <c r="AI250" s="86">
        <f t="shared" si="98"/>
        <v>3.8228684968511768E-22</v>
      </c>
      <c r="AJ250" s="86">
        <f t="shared" si="99"/>
        <v>-2.4346846610139285E-104</v>
      </c>
      <c r="AK250" s="86">
        <f t="shared" si="100"/>
        <v>-2.7683642758838403E-21</v>
      </c>
      <c r="AL250" s="86">
        <f t="shared" si="101"/>
        <v>-1.7589980921914089E-22</v>
      </c>
      <c r="AM250" s="86">
        <f t="shared" si="102"/>
        <v>-4.9912920924545856E-5</v>
      </c>
      <c r="AN250" s="86">
        <f t="shared" si="103"/>
        <v>2.401957838565281E-104</v>
      </c>
    </row>
    <row r="251" spans="1:40" ht="15" hidden="1" customHeight="1">
      <c r="A251" s="46">
        <v>191</v>
      </c>
      <c r="B251" s="46">
        <f t="shared" si="78"/>
        <v>191</v>
      </c>
      <c r="C251" s="83">
        <f t="shared" si="105"/>
        <v>0.19166666666666668</v>
      </c>
      <c r="D251" s="83">
        <f t="shared" si="105"/>
        <v>0.6989964558487477</v>
      </c>
      <c r="E251" s="83">
        <f t="shared" si="105"/>
        <v>0.56120483835258117</v>
      </c>
      <c r="F251" s="84">
        <f t="shared" si="84"/>
        <v>3779124.6393502313</v>
      </c>
      <c r="G251" s="84">
        <f t="shared" si="85"/>
        <v>3779124.6393502313</v>
      </c>
      <c r="H251" s="84">
        <f t="shared" si="86"/>
        <v>16891131.473558821</v>
      </c>
      <c r="I251" s="84">
        <f t="shared" si="87"/>
        <v>16891131.473558821</v>
      </c>
      <c r="J251" s="84">
        <f t="shared" si="88"/>
        <v>3722640.2299546199</v>
      </c>
      <c r="K251" s="84">
        <f t="shared" si="89"/>
        <v>3722640.2299546199</v>
      </c>
      <c r="L251" s="84">
        <f t="shared" si="90"/>
        <v>782347258.00138891</v>
      </c>
      <c r="M251" s="84">
        <f t="shared" si="91"/>
        <v>207224.2136111111</v>
      </c>
      <c r="N251" s="84">
        <f t="shared" si="92"/>
        <v>-52295.241802791876</v>
      </c>
      <c r="O251" s="84">
        <f t="shared" si="93"/>
        <v>865.40523259020733</v>
      </c>
      <c r="P251" s="84">
        <f t="shared" si="94"/>
        <v>1264.8989742594056</v>
      </c>
      <c r="Q251" s="84">
        <f t="shared" si="95"/>
        <v>78970.664990799371</v>
      </c>
      <c r="R251" s="84"/>
      <c r="S251" s="83">
        <f>((4/(1+'Input-Output '!$H$25))*(1-C251*A251)*(D251*EXP(-3*C251*A251)-(E251^2*EXP(-(3*C251+4)*A251))))-((4/(1+'Input-Output '!$H$25))*(1+C251*A251)*(EXP(-C251*A251)-(D251*E251^2*EXP(-(C251+4)*A251))))+((6*'Input-Output '!$H$25*C251*A251/(1+'Input-Output '!$H$25))*(EXP(-C251*A251)+(D251*E251^2*EXP(-(C251+4)*A251))-(D251*EXP(-3*C251*A251))-(E251^2*EXP(-(3*C251+4)*A251))))-(E251*H251*EXP(-(3*C251+2)*A251))-(E251*I251*EXP(-(C251+2)*A251))</f>
        <v>2.069755462263999E-14</v>
      </c>
      <c r="T251" s="85">
        <f t="shared" si="77"/>
        <v>4.3690149090490221E-15</v>
      </c>
      <c r="U251" s="85">
        <f t="shared" si="79"/>
        <v>-1273.3240854422359</v>
      </c>
      <c r="V251" s="85">
        <f t="shared" si="96"/>
        <v>-3.1938310251724718E-97</v>
      </c>
      <c r="W251" s="83">
        <v>5.7083105990000001E-2</v>
      </c>
      <c r="X251" s="46">
        <f t="shared" si="82"/>
        <v>4.7477400155401482E-15</v>
      </c>
      <c r="Y251" s="46">
        <f t="shared" si="97"/>
        <v>-3.2363006136577556E-97</v>
      </c>
      <c r="Z251" s="85">
        <f t="shared" si="80"/>
        <v>-10726.37324512409</v>
      </c>
      <c r="AA251" s="46"/>
      <c r="AB251" s="86">
        <f>-(1-D251)*('Input-Output '!$H$23*W251*X251/Z251)</f>
        <v>1.9114516641292273E-21</v>
      </c>
      <c r="AC251" s="86">
        <f>(1-D251)*(1-E251)*'Input-Output '!$H$23*W251*Y251/Z251</f>
        <v>5.7172486013588082E-104</v>
      </c>
      <c r="AD251" s="46">
        <f>('Input-Output '!$H$23*W251*S251/Z251)/2</f>
        <v>-1.3841839962316885E-20</v>
      </c>
      <c r="AE251" s="46">
        <f>(1-D251)*('Input-Output '!$H$23*W251*T251/Z251)/2</f>
        <v>-8.7948800810200334E-22</v>
      </c>
      <c r="AF251" s="46">
        <f>-(1-D251)*('Input-Output '!$H$23*W251*U251/Z251)/2</f>
        <v>-2.5632168506782539E-4</v>
      </c>
      <c r="AG251" s="46">
        <f>-(1-D251)*(1-E251)*('Input-Output '!$H$23*W251*V251/Z251)</f>
        <v>-5.6422218271638906E-104</v>
      </c>
      <c r="AH251" s="86"/>
      <c r="AI251" s="86">
        <f t="shared" si="98"/>
        <v>1.7348622502466758E-21</v>
      </c>
      <c r="AJ251" s="86">
        <f t="shared" si="99"/>
        <v>9.1926667231691652E-104</v>
      </c>
      <c r="AK251" s="86">
        <f t="shared" si="100"/>
        <v>-1.256216341552615E-20</v>
      </c>
      <c r="AL251" s="86">
        <f t="shared" si="101"/>
        <v>-7.9807734559798575E-22</v>
      </c>
      <c r="AM251" s="86">
        <f t="shared" si="102"/>
        <v>-2.1396136709018207E-4</v>
      </c>
      <c r="AN251" s="86">
        <f t="shared" si="103"/>
        <v>-9.0715968951740768E-104</v>
      </c>
    </row>
    <row r="252" spans="1:40" ht="15" hidden="1" customHeight="1">
      <c r="A252" s="46">
        <v>192</v>
      </c>
      <c r="B252" s="46">
        <f t="shared" si="78"/>
        <v>192</v>
      </c>
      <c r="C252" s="83">
        <f t="shared" si="105"/>
        <v>0.19166666666666668</v>
      </c>
      <c r="D252" s="83">
        <f t="shared" si="105"/>
        <v>0.6989964558487477</v>
      </c>
      <c r="E252" s="83">
        <f t="shared" si="105"/>
        <v>0.56120483835258117</v>
      </c>
      <c r="F252" s="84">
        <f t="shared" si="84"/>
        <v>3838559.0047398396</v>
      </c>
      <c r="G252" s="84">
        <f t="shared" si="85"/>
        <v>3838559.0047398396</v>
      </c>
      <c r="H252" s="84">
        <f t="shared" si="86"/>
        <v>17157261.015908621</v>
      </c>
      <c r="I252" s="84">
        <f t="shared" si="87"/>
        <v>17157261.015908621</v>
      </c>
      <c r="J252" s="84">
        <f t="shared" si="88"/>
        <v>3781470.1933450061</v>
      </c>
      <c r="K252" s="84">
        <f t="shared" si="89"/>
        <v>3781470.1933450061</v>
      </c>
      <c r="L252" s="84">
        <f t="shared" si="90"/>
        <v>798859603.92000008</v>
      </c>
      <c r="M252" s="84">
        <f t="shared" si="91"/>
        <v>209399.75999999998</v>
      </c>
      <c r="N252" s="84">
        <f t="shared" si="92"/>
        <v>-52849.157666093422</v>
      </c>
      <c r="O252" s="84">
        <f t="shared" si="93"/>
        <v>869.94074475205798</v>
      </c>
      <c r="P252" s="84">
        <f t="shared" si="94"/>
        <v>1271.5260766917756</v>
      </c>
      <c r="Q252" s="84">
        <f t="shared" si="95"/>
        <v>79793.43324062528</v>
      </c>
      <c r="R252" s="84"/>
      <c r="S252" s="83">
        <f>((4/(1+'Input-Output '!$H$25))*(1-C252*A252)*(D252*EXP(-3*C252*A252)-(E252^2*EXP(-(3*C252+4)*A252))))-((4/(1+'Input-Output '!$H$25))*(1+C252*A252)*(EXP(-C252*A252)-(D252*E252^2*EXP(-(C252+4)*A252))))+((6*'Input-Output '!$H$25*C252*A252/(1+'Input-Output '!$H$25))*(EXP(-C252*A252)+(D252*E252^2*EXP(-(C252+4)*A252))-(D252*EXP(-3*C252*A252))-(E252^2*EXP(-(3*C252+4)*A252))))-(E252*H252*EXP(-(3*C252+2)*A252))-(E252*I252*EXP(-(C252+2)*A252))</f>
        <v>1.7177320883742336E-14</v>
      </c>
      <c r="T252" s="85">
        <f t="shared" ref="T252:T315" si="106">(D252*(2-5*C252*A252)*EXP(-3*C252*A252))-((2-C252*A252)*EXP(-C252*A252))-(E252^2*(2+C252*A252)*EXP(-(3*C252+4)*A252))+(D252*E252^2*(2+5*C252*A252)*EXP(-(C252+4)*A252))-(E252*J252*EXP(-(3*C252+2)*A252))-(E252*K252*EXP(-(C252+2)*A252))</f>
        <v>3.6269561911473548E-15</v>
      </c>
      <c r="U252" s="85">
        <f t="shared" si="79"/>
        <v>-1286.5904119871946</v>
      </c>
      <c r="V252" s="85">
        <f t="shared" si="96"/>
        <v>-9.7513689986396258E-98</v>
      </c>
      <c r="W252" s="83">
        <v>2.3511309189999999E-2</v>
      </c>
      <c r="X252" s="46">
        <f t="shared" si="82"/>
        <v>3.9396248283152304E-15</v>
      </c>
      <c r="Y252" s="46">
        <f t="shared" si="97"/>
        <v>-9.880355361055494E-98</v>
      </c>
      <c r="Z252" s="85">
        <f t="shared" si="80"/>
        <v>-10838.994727522331</v>
      </c>
      <c r="AA252" s="46"/>
      <c r="AB252" s="86">
        <f>-(1-D252)*('Input-Output '!$H$23*W252*X252/Z252)</f>
        <v>6.4649381436328667E-22</v>
      </c>
      <c r="AC252" s="86">
        <f>(1-D252)*(1-E252)*'Input-Output '!$H$23*W252*Y252/Z252</f>
        <v>7.114492128637299E-105</v>
      </c>
      <c r="AD252" s="46">
        <f>('Input-Output '!$H$23*W252*S252/Z252)/2</f>
        <v>-4.6823441599759624E-21</v>
      </c>
      <c r="AE252" s="46">
        <f>(1-D252)*('Input-Output '!$H$23*W252*T252/Z252)/2</f>
        <v>-2.9759239073865575E-22</v>
      </c>
      <c r="AF252" s="46">
        <f>-(1-D252)*('Input-Output '!$H$23*W252*U252/Z252)/2</f>
        <v>-1.0556496864760332E-4</v>
      </c>
      <c r="AG252" s="46">
        <f>-(1-D252)*(1-E252)*('Input-Output '!$H$23*W252*V252/Z252)</f>
        <v>-7.0216136413182727E-105</v>
      </c>
      <c r="AH252" s="86"/>
      <c r="AI252" s="86">
        <f t="shared" si="98"/>
        <v>1.278972739246257E-21</v>
      </c>
      <c r="AJ252" s="86">
        <f t="shared" si="99"/>
        <v>3.2143489071112691E-104</v>
      </c>
      <c r="AK252" s="86">
        <f t="shared" si="100"/>
        <v>-9.2620920611464228E-21</v>
      </c>
      <c r="AL252" s="86">
        <f t="shared" si="101"/>
        <v>-5.8854019942032957E-22</v>
      </c>
      <c r="AM252" s="86">
        <f t="shared" si="102"/>
        <v>-1.8094332685771435E-4</v>
      </c>
      <c r="AN252" s="86">
        <f t="shared" si="103"/>
        <v>-3.172191595647859E-104</v>
      </c>
    </row>
    <row r="253" spans="1:40" ht="15" hidden="1" customHeight="1">
      <c r="A253" s="46">
        <v>193</v>
      </c>
      <c r="B253" s="46">
        <f t="shared" ref="B253:B316" si="107">A253</f>
        <v>193</v>
      </c>
      <c r="C253" s="83">
        <f t="shared" si="105"/>
        <v>0.19166666666666668</v>
      </c>
      <c r="D253" s="83">
        <f t="shared" si="105"/>
        <v>0.6989964558487477</v>
      </c>
      <c r="E253" s="83">
        <f t="shared" si="105"/>
        <v>0.56120483835258117</v>
      </c>
      <c r="F253" s="84">
        <f t="shared" si="84"/>
        <v>3898613.2303773784</v>
      </c>
      <c r="G253" s="84">
        <f t="shared" si="85"/>
        <v>3898613.2303773784</v>
      </c>
      <c r="H253" s="84">
        <f t="shared" si="86"/>
        <v>17426171.356162973</v>
      </c>
      <c r="I253" s="84">
        <f t="shared" si="87"/>
        <v>17426171.356162973</v>
      </c>
      <c r="J253" s="84">
        <f t="shared" si="88"/>
        <v>3840916.801599626</v>
      </c>
      <c r="K253" s="84">
        <f t="shared" si="89"/>
        <v>3840916.801599626</v>
      </c>
      <c r="L253" s="84">
        <f t="shared" si="90"/>
        <v>815631970.32138896</v>
      </c>
      <c r="M253" s="84">
        <f t="shared" si="91"/>
        <v>211586.66694444444</v>
      </c>
      <c r="N253" s="84">
        <f t="shared" si="92"/>
        <v>-53405.991481275312</v>
      </c>
      <c r="O253" s="84">
        <f t="shared" si="93"/>
        <v>874.47625691390874</v>
      </c>
      <c r="P253" s="84">
        <f t="shared" si="94"/>
        <v>1278.1531791241459</v>
      </c>
      <c r="Q253" s="84">
        <f t="shared" si="95"/>
        <v>80620.465080827256</v>
      </c>
      <c r="R253" s="84"/>
      <c r="S253" s="83">
        <f>((4/(1+'Input-Output '!$H$25))*(1-C253*A253)*(D253*EXP(-3*C253*A253)-(E253^2*EXP(-(3*C253+4)*A253))))-((4/(1+'Input-Output '!$H$25))*(1+C253*A253)*(EXP(-C253*A253)-(D253*E253^2*EXP(-(C253+4)*A253))))+((6*'Input-Output '!$H$25*C253*A253/(1+'Input-Output '!$H$25))*(EXP(-C253*A253)+(D253*E253^2*EXP(-(C253+4)*A253))-(D253*EXP(-3*C253*A253))-(E253^2*EXP(-(3*C253+4)*A253))))-(E253*H253*EXP(-(3*C253+2)*A253))-(E253*I253*EXP(-(C253+2)*A253))</f>
        <v>1.4255417875174354E-14</v>
      </c>
      <c r="T253" s="85">
        <f t="shared" si="106"/>
        <v>3.010841675685466E-15</v>
      </c>
      <c r="U253" s="85">
        <f t="shared" ref="U253:U316" si="108">(D253*N253*EXP(-(3*C253+1)*A253))-(O253*EXP(-(C253+1)*A253))+(E253*P253*EXP(-(3*C253+3)*A253))-(D253*E253*Q253*EXP(-(C253+3)))</f>
        <v>-1299.9254847218547</v>
      </c>
      <c r="V253" s="85">
        <f t="shared" si="96"/>
        <v>-2.9771948310644727E-98</v>
      </c>
      <c r="W253" s="83">
        <v>-3.1445641330000003E-2</v>
      </c>
      <c r="X253" s="46">
        <f t="shared" si="82"/>
        <v>3.2689752796975564E-15</v>
      </c>
      <c r="Y253" s="46">
        <f t="shared" si="97"/>
        <v>-3.0163698790992405E-98</v>
      </c>
      <c r="Z253" s="85">
        <f t="shared" ref="Z253:Z316" si="109">1+(2*D253*E253*(1+2*A253^2)*EXP(-2*A253))+(D253^2*E253^2*EXP(-4*A253))+(D253^2*EXP(-4*C253*A253))+(2*D253*E253*(1+2*A253^2)*EXP(-(4*C253+2)*A253))+(E253^2*EXP(-(4*C253+4)*A253))-(2*D253*(1+2*C253^2*A253^2)*EXP(-2*C253*A253))-(D253^2*E253*L253*EXP(-(2*C253+2)*A253))-(E253*M253*EXP(-(2*C253+2)))-(2*D253*E253^2*(1+2*C253^2*A253^2)*EXP(-(2*C253+4)*A253))</f>
        <v>-10952.204311656335</v>
      </c>
      <c r="AA253" s="46"/>
      <c r="AB253" s="86">
        <f>-(1-D253)*('Input-Output '!$H$23*W253*X253/Z253)</f>
        <v>-7.1005543565793408E-22</v>
      </c>
      <c r="AC253" s="86">
        <f>(1-D253)*(1-E253)*'Input-Output '!$H$23*W253*Y253/Z253</f>
        <v>-2.87492848262333E-105</v>
      </c>
      <c r="AD253" s="46">
        <f>('Input-Output '!$H$23*W253*S253/Z253)/2</f>
        <v>5.1435026463778361E-21</v>
      </c>
      <c r="AE253" s="46">
        <f>(1-D253)*('Input-Output '!$H$23*W253*T253/Z253)/2</f>
        <v>3.2699306583984042E-22</v>
      </c>
      <c r="AF253" s="46">
        <f>-(1-D253)*('Input-Output '!$H$23*W253*U253/Z253)/2</f>
        <v>1.4117866875738884E-4</v>
      </c>
      <c r="AG253" s="46">
        <f>-(1-D253)*(1-E253)*('Input-Output '!$H$23*W253*V253/Z253)</f>
        <v>2.8375904021101652E-105</v>
      </c>
      <c r="AH253" s="86"/>
      <c r="AI253" s="86">
        <f t="shared" si="98"/>
        <v>-3.1780810647323703E-23</v>
      </c>
      <c r="AJ253" s="86">
        <f t="shared" si="99"/>
        <v>2.1197818230069843E-105</v>
      </c>
      <c r="AK253" s="86">
        <f t="shared" si="100"/>
        <v>2.3057924320093687E-22</v>
      </c>
      <c r="AL253" s="86">
        <f t="shared" si="101"/>
        <v>1.4700337550592339E-23</v>
      </c>
      <c r="AM253" s="86">
        <f t="shared" si="102"/>
        <v>1.780685005489276E-5</v>
      </c>
      <c r="AN253" s="86">
        <f t="shared" si="103"/>
        <v>-2.0920116196040538E-105</v>
      </c>
    </row>
    <row r="254" spans="1:40" ht="15" hidden="1" customHeight="1">
      <c r="A254" s="46">
        <v>194</v>
      </c>
      <c r="B254" s="46">
        <f t="shared" si="107"/>
        <v>194</v>
      </c>
      <c r="C254" s="83">
        <f t="shared" ref="C254:E269" si="110">C253</f>
        <v>0.19166666666666668</v>
      </c>
      <c r="D254" s="83">
        <f t="shared" si="110"/>
        <v>0.6989964558487477</v>
      </c>
      <c r="E254" s="83">
        <f t="shared" si="110"/>
        <v>0.56120483835258117</v>
      </c>
      <c r="F254" s="84">
        <f t="shared" si="84"/>
        <v>3959290.531646546</v>
      </c>
      <c r="G254" s="84">
        <f t="shared" si="85"/>
        <v>3959290.531646546</v>
      </c>
      <c r="H254" s="84">
        <f t="shared" si="86"/>
        <v>17697876.947414614</v>
      </c>
      <c r="I254" s="84">
        <f t="shared" si="87"/>
        <v>17697876.947414614</v>
      </c>
      <c r="J254" s="84">
        <f t="shared" si="88"/>
        <v>3900983.2701021773</v>
      </c>
      <c r="K254" s="84">
        <f t="shared" si="89"/>
        <v>3900983.2701021773</v>
      </c>
      <c r="L254" s="84">
        <f t="shared" si="90"/>
        <v>832667072.73888898</v>
      </c>
      <c r="M254" s="84">
        <f t="shared" si="91"/>
        <v>213784.93444444443</v>
      </c>
      <c r="N254" s="84">
        <f t="shared" si="92"/>
        <v>-53965.74324833756</v>
      </c>
      <c r="O254" s="84">
        <f t="shared" si="93"/>
        <v>879.01176907575973</v>
      </c>
      <c r="P254" s="84">
        <f t="shared" si="94"/>
        <v>1284.7802815565162</v>
      </c>
      <c r="Q254" s="84">
        <f t="shared" si="95"/>
        <v>81451.7605114053</v>
      </c>
      <c r="R254" s="84"/>
      <c r="S254" s="83">
        <f>((4/(1+'Input-Output '!$H$25))*(1-C254*A254)*(D254*EXP(-3*C254*A254)-(E254^2*EXP(-(3*C254+4)*A254))))-((4/(1+'Input-Output '!$H$25))*(1+C254*A254)*(EXP(-C254*A254)-(D254*E254^2*EXP(-(C254+4)*A254))))+((6*'Input-Output '!$H$25*C254*A254/(1+'Input-Output '!$H$25))*(EXP(-C254*A254)+(D254*E254^2*EXP(-(C254+4)*A254))-(D254*EXP(-3*C254*A254))-(E254^2*EXP(-(3*C254+4)*A254))))-(E254*H254*EXP(-(3*C254+2)*A254))-(E254*I254*EXP(-(C254+2)*A254))</f>
        <v>1.1830217576798262E-14</v>
      </c>
      <c r="T254" s="85">
        <f t="shared" si="106"/>
        <v>2.4993121329731043E-15</v>
      </c>
      <c r="U254" s="85">
        <f t="shared" si="108"/>
        <v>-1313.3293036462162</v>
      </c>
      <c r="V254" s="85">
        <f t="shared" si="96"/>
        <v>-9.0894385315737804E-99</v>
      </c>
      <c r="W254" s="83">
        <v>-5.7282946590000001E-2</v>
      </c>
      <c r="X254" s="46">
        <f t="shared" si="82"/>
        <v>2.7124225943350931E-15</v>
      </c>
      <c r="Y254" s="46">
        <f t="shared" si="97"/>
        <v>-9.2084188919608998E-99</v>
      </c>
      <c r="Z254" s="85">
        <f t="shared" si="109"/>
        <v>-11066.001997526095</v>
      </c>
      <c r="AA254" s="46"/>
      <c r="AB254" s="86">
        <f>-(1-D254)*('Input-Output '!$H$23*W254*X254/Z254)</f>
        <v>-1.0622180061998079E-21</v>
      </c>
      <c r="AC254" s="86">
        <f>(1-D254)*(1-E254)*'Input-Output '!$H$23*W254*Y254/Z254</f>
        <v>-1.5823523745232046E-105</v>
      </c>
      <c r="AD254" s="46">
        <f>('Input-Output '!$H$23*W254*S254/Z254)/2</f>
        <v>7.6956876596818837E-21</v>
      </c>
      <c r="AE254" s="46">
        <f>(1-D254)*('Input-Output '!$H$23*W254*T254/Z254)/2</f>
        <v>4.8938066588559463E-22</v>
      </c>
      <c r="AF254" s="46">
        <f>-(1-D254)*('Input-Output '!$H$23*W254*U254/Z254)/2</f>
        <v>2.5715794384629034E-4</v>
      </c>
      <c r="AG254" s="46">
        <f>-(1-D254)*(1-E254)*('Input-Output '!$H$23*W254*V254/Z254)</f>
        <v>1.5619070778887797E-105</v>
      </c>
      <c r="AH254" s="86"/>
      <c r="AI254" s="86">
        <f t="shared" si="98"/>
        <v>-8.8613672092887099E-22</v>
      </c>
      <c r="AJ254" s="86">
        <f t="shared" si="99"/>
        <v>-2.2286404285732672E-105</v>
      </c>
      <c r="AK254" s="86">
        <f t="shared" si="100"/>
        <v>6.4195951530298599E-21</v>
      </c>
      <c r="AL254" s="86">
        <f t="shared" si="101"/>
        <v>4.0818686586271753E-22</v>
      </c>
      <c r="AM254" s="86">
        <f t="shared" si="102"/>
        <v>1.9916830630183958E-4</v>
      </c>
      <c r="AN254" s="86">
        <f t="shared" si="103"/>
        <v>2.1997487399994723E-105</v>
      </c>
    </row>
    <row r="255" spans="1:40" ht="15" hidden="1" customHeight="1">
      <c r="A255" s="46">
        <v>195</v>
      </c>
      <c r="B255" s="46">
        <f t="shared" si="107"/>
        <v>195</v>
      </c>
      <c r="C255" s="83">
        <f t="shared" si="110"/>
        <v>0.19166666666666668</v>
      </c>
      <c r="D255" s="83">
        <f t="shared" si="110"/>
        <v>0.6989964558487477</v>
      </c>
      <c r="E255" s="83">
        <f t="shared" si="110"/>
        <v>0.56120483835258117</v>
      </c>
      <c r="F255" s="84">
        <f t="shared" si="84"/>
        <v>4020594.1239310391</v>
      </c>
      <c r="G255" s="84">
        <f t="shared" si="85"/>
        <v>4020594.1239310391</v>
      </c>
      <c r="H255" s="84">
        <f t="shared" si="86"/>
        <v>17972392.242756292</v>
      </c>
      <c r="I255" s="84">
        <f t="shared" si="87"/>
        <v>17972392.242756292</v>
      </c>
      <c r="J255" s="84">
        <f t="shared" si="88"/>
        <v>3961672.8142363578</v>
      </c>
      <c r="K255" s="84">
        <f t="shared" si="89"/>
        <v>3961672.8142363578</v>
      </c>
      <c r="L255" s="84">
        <f t="shared" si="90"/>
        <v>849967640.81250012</v>
      </c>
      <c r="M255" s="84">
        <f t="shared" si="91"/>
        <v>215994.5625</v>
      </c>
      <c r="N255" s="84">
        <f t="shared" si="92"/>
        <v>-54528.412967280157</v>
      </c>
      <c r="O255" s="84">
        <f t="shared" si="93"/>
        <v>883.54728123761038</v>
      </c>
      <c r="P255" s="84">
        <f t="shared" si="94"/>
        <v>1291.4073839888863</v>
      </c>
      <c r="Q255" s="84">
        <f t="shared" si="95"/>
        <v>82287.319532359412</v>
      </c>
      <c r="R255" s="84"/>
      <c r="S255" s="83">
        <f>((4/(1+'Input-Output '!$H$25))*(1-C255*A255)*(D255*EXP(-3*C255*A255)-(E255^2*EXP(-(3*C255+4)*A255))))-((4/(1+'Input-Output '!$H$25))*(1+C255*A255)*(EXP(-C255*A255)-(D255*E255^2*EXP(-(C255+4)*A255))))+((6*'Input-Output '!$H$25*C255*A255/(1+'Input-Output '!$H$25))*(EXP(-C255*A255)+(D255*E255^2*EXP(-(C255+4)*A255))-(D255*EXP(-3*C255*A255))-(E255^2*EXP(-(3*C255+4)*A255))))-(E255*H255*EXP(-(3*C255+2)*A255))-(E255*I255*EXP(-(C255+2)*A255))</f>
        <v>9.8173412792847131E-15</v>
      </c>
      <c r="T255" s="85">
        <f t="shared" si="106"/>
        <v>2.0746277725625298E-15</v>
      </c>
      <c r="U255" s="85">
        <f t="shared" si="108"/>
        <v>-1326.8018687602791</v>
      </c>
      <c r="V255" s="85">
        <f t="shared" si="96"/>
        <v>-2.7749497041416642E-99</v>
      </c>
      <c r="W255" s="83">
        <v>-3.0458285849999999E-2</v>
      </c>
      <c r="X255" s="46">
        <f t="shared" ref="X255:X318" si="111">(1+C255*A255)*(EXP(-C255*A255)-D255*E255^2*EXP(-(4+C255)*A255))-(1-C255*A255)*(D255*EXP(-3*C255*A255)-E255^2*EXP(-(3*C255+4)*A255))-(E255*F255*EXP(-(3*C255+2)*A255))-(E255*G255*EXP(-(C255+2)*A255))</f>
        <v>2.2505679370201294E-15</v>
      </c>
      <c r="Y255" s="46">
        <f t="shared" si="97"/>
        <v>-2.8110857827631509E-99</v>
      </c>
      <c r="Z255" s="85">
        <f t="shared" si="109"/>
        <v>-11180.387785131621</v>
      </c>
      <c r="AA255" s="46"/>
      <c r="AB255" s="86">
        <f>-(1-D255)*('Input-Output '!$H$23*W255*X255/Z255)</f>
        <v>-4.6383382771043153E-22</v>
      </c>
      <c r="AC255" s="86">
        <f>(1-D255)*(1-E255)*'Input-Output '!$H$23*W255*Y255/Z255</f>
        <v>-2.54217954748921E-106</v>
      </c>
      <c r="AD255" s="46">
        <f>('Input-Output '!$H$23*W255*S255/Z255)/2</f>
        <v>3.3609540520039226E-21</v>
      </c>
      <c r="AE255" s="46">
        <f>(1-D255)*('Input-Output '!$H$23*W255*T255/Z255)/2</f>
        <v>2.1378660137142039E-22</v>
      </c>
      <c r="AF255" s="46">
        <f>-(1-D255)*('Input-Output '!$H$23*W255*U255/Z255)/2</f>
        <v>1.3672450835127347E-4</v>
      </c>
      <c r="AG255" s="46">
        <f>-(1-D255)*(1-E255)*('Input-Output '!$H$23*W255*V255/Z255)</f>
        <v>2.5095002174732803E-106</v>
      </c>
      <c r="AH255" s="86"/>
      <c r="AI255" s="86">
        <f t="shared" si="98"/>
        <v>-7.6302591695511976E-22</v>
      </c>
      <c r="AJ255" s="86">
        <f t="shared" si="99"/>
        <v>-9.1828516463606282E-106</v>
      </c>
      <c r="AK255" s="86">
        <f t="shared" si="100"/>
        <v>5.5283208558429032E-21</v>
      </c>
      <c r="AL255" s="86">
        <f t="shared" si="101"/>
        <v>3.5158363362850751E-22</v>
      </c>
      <c r="AM255" s="86">
        <f t="shared" si="102"/>
        <v>1.9694122609878191E-4</v>
      </c>
      <c r="AN255" s="86">
        <f t="shared" si="103"/>
        <v>9.0642854981805389E-106</v>
      </c>
    </row>
    <row r="256" spans="1:40" ht="15" hidden="1" customHeight="1">
      <c r="A256" s="46">
        <v>196</v>
      </c>
      <c r="B256" s="46">
        <f t="shared" si="107"/>
        <v>196</v>
      </c>
      <c r="C256" s="83">
        <f t="shared" si="110"/>
        <v>0.19166666666666668</v>
      </c>
      <c r="D256" s="83">
        <f t="shared" si="110"/>
        <v>0.6989964558487477</v>
      </c>
      <c r="E256" s="83">
        <f t="shared" si="110"/>
        <v>0.56120483835258117</v>
      </c>
      <c r="F256" s="84">
        <f t="shared" si="84"/>
        <v>4082527.2226145547</v>
      </c>
      <c r="G256" s="84">
        <f t="shared" si="85"/>
        <v>4082527.2226145547</v>
      </c>
      <c r="H256" s="84">
        <f t="shared" si="86"/>
        <v>18249731.695280746</v>
      </c>
      <c r="I256" s="84">
        <f t="shared" si="87"/>
        <v>18249731.695280746</v>
      </c>
      <c r="J256" s="84">
        <f t="shared" si="88"/>
        <v>4022988.6493858639</v>
      </c>
      <c r="K256" s="84">
        <f t="shared" si="89"/>
        <v>4022988.6493858639</v>
      </c>
      <c r="L256" s="84">
        <f t="shared" si="90"/>
        <v>867536418.28888905</v>
      </c>
      <c r="M256" s="84">
        <f t="shared" si="91"/>
        <v>218215.5511111111</v>
      </c>
      <c r="N256" s="84">
        <f t="shared" si="92"/>
        <v>-55094.000638103113</v>
      </c>
      <c r="O256" s="84">
        <f t="shared" si="93"/>
        <v>888.08279339946125</v>
      </c>
      <c r="P256" s="84">
        <f t="shared" si="94"/>
        <v>1298.0344864212564</v>
      </c>
      <c r="Q256" s="84">
        <f t="shared" si="95"/>
        <v>83127.142143689605</v>
      </c>
      <c r="R256" s="84"/>
      <c r="S256" s="83">
        <f>((4/(1+'Input-Output '!$H$25))*(1-C256*A256)*(D256*EXP(-3*C256*A256)-(E256^2*EXP(-(3*C256+4)*A256))))-((4/(1+'Input-Output '!$H$25))*(1+C256*A256)*(EXP(-C256*A256)-(D256*E256^2*EXP(-(C256+4)*A256))))+((6*'Input-Output '!$H$25*C256*A256/(1+'Input-Output '!$H$25))*(EXP(-C256*A256)+(D256*E256^2*EXP(-(C256+4)*A256))-(D256*EXP(-3*C256*A256))-(E256^2*EXP(-(3*C256+4)*A256))))-(E256*H256*EXP(-(3*C256+2)*A256))-(E256*I256*EXP(-(C256+2)*A256))</f>
        <v>8.1467340944240548E-15</v>
      </c>
      <c r="T256" s="85">
        <f t="shared" si="106"/>
        <v>1.7220554353063224E-15</v>
      </c>
      <c r="U256" s="85">
        <f t="shared" si="108"/>
        <v>-1340.343180064044</v>
      </c>
      <c r="V256" s="85">
        <f t="shared" si="96"/>
        <v>-8.471524170516792E-100</v>
      </c>
      <c r="W256" s="83">
        <v>2.416013744E-2</v>
      </c>
      <c r="X256" s="46">
        <f t="shared" si="111"/>
        <v>1.867308471086612E-15</v>
      </c>
      <c r="Y256" s="46">
        <f t="shared" si="97"/>
        <v>-8.5812747355587545E-100</v>
      </c>
      <c r="Z256" s="85">
        <f t="shared" si="109"/>
        <v>-11295.361674472904</v>
      </c>
      <c r="AA256" s="46"/>
      <c r="AB256" s="86">
        <f>-(1-D256)*('Input-Output '!$H$23*W256*X256/Z256)</f>
        <v>3.0216003826050496E-22</v>
      </c>
      <c r="AC256" s="86">
        <f>(1-D256)*(1-E256)*'Input-Output '!$H$23*W256*Y256/Z256</f>
        <v>6.0930479525271225E-107</v>
      </c>
      <c r="AD256" s="46">
        <f>('Input-Output '!$H$23*W256*S256/Z256)/2</f>
        <v>-2.1897921568009963E-21</v>
      </c>
      <c r="AE256" s="46">
        <f>(1-D256)*('Input-Output '!$H$23*W256*T256/Z256)/2</f>
        <v>-1.3932790009678429E-22</v>
      </c>
      <c r="AF256" s="46">
        <f>-(1-D256)*('Input-Output '!$H$23*W256*U256/Z256)/2</f>
        <v>-1.0844436065099748E-4</v>
      </c>
      <c r="AG256" s="46">
        <f>-(1-D256)*(1-E256)*('Input-Output '!$H$23*W256*V256/Z256)</f>
        <v>-6.0151206659380286E-107</v>
      </c>
      <c r="AH256" s="86"/>
      <c r="AI256" s="86">
        <f t="shared" si="98"/>
        <v>-8.0836894724963286E-23</v>
      </c>
      <c r="AJ256" s="86">
        <f t="shared" si="99"/>
        <v>-9.6643737611824888E-107</v>
      </c>
      <c r="AK256" s="86">
        <f t="shared" si="100"/>
        <v>5.8558094760146319E-22</v>
      </c>
      <c r="AL256" s="86">
        <f t="shared" si="101"/>
        <v>3.7229350637318053E-23</v>
      </c>
      <c r="AM256" s="86">
        <f t="shared" si="102"/>
        <v>1.4140073850137997E-5</v>
      </c>
      <c r="AN256" s="86">
        <f t="shared" si="103"/>
        <v>9.5399407543973874E-107</v>
      </c>
    </row>
    <row r="257" spans="1:40" ht="15" hidden="1" customHeight="1">
      <c r="A257" s="46">
        <v>197</v>
      </c>
      <c r="B257" s="46">
        <f t="shared" si="107"/>
        <v>197</v>
      </c>
      <c r="C257" s="83">
        <f t="shared" si="110"/>
        <v>0.19166666666666668</v>
      </c>
      <c r="D257" s="83">
        <f t="shared" si="110"/>
        <v>0.6989964558487477</v>
      </c>
      <c r="E257" s="83">
        <f t="shared" si="110"/>
        <v>0.56120483835258117</v>
      </c>
      <c r="F257" s="84">
        <f t="shared" si="84"/>
        <v>4145093.04308079</v>
      </c>
      <c r="G257" s="84">
        <f t="shared" si="85"/>
        <v>4145093.04308079</v>
      </c>
      <c r="H257" s="84">
        <f t="shared" si="86"/>
        <v>18529909.758080702</v>
      </c>
      <c r="I257" s="84">
        <f t="shared" si="87"/>
        <v>18529909.758080702</v>
      </c>
      <c r="J257" s="84">
        <f t="shared" si="88"/>
        <v>4084933.9909343924</v>
      </c>
      <c r="K257" s="84">
        <f t="shared" si="89"/>
        <v>4084933.9909343924</v>
      </c>
      <c r="L257" s="84">
        <f t="shared" si="90"/>
        <v>885376163.02138901</v>
      </c>
      <c r="M257" s="84">
        <f t="shared" si="91"/>
        <v>220447.90027777778</v>
      </c>
      <c r="N257" s="84">
        <f t="shared" si="92"/>
        <v>-55662.506260806411</v>
      </c>
      <c r="O257" s="84">
        <f t="shared" si="93"/>
        <v>892.61830556131201</v>
      </c>
      <c r="P257" s="84">
        <f t="shared" si="94"/>
        <v>1304.6615888536267</v>
      </c>
      <c r="Q257" s="84">
        <f t="shared" si="95"/>
        <v>83971.228345395852</v>
      </c>
      <c r="R257" s="84"/>
      <c r="S257" s="83">
        <f>((4/(1+'Input-Output '!$H$25))*(1-C257*A257)*(D257*EXP(-3*C257*A257)-(E257^2*EXP(-(3*C257+4)*A257))))-((4/(1+'Input-Output '!$H$25))*(1+C257*A257)*(EXP(-C257*A257)-(D257*E257^2*EXP(-(C257+4)*A257))))+((6*'Input-Output '!$H$25*C257*A257/(1+'Input-Output '!$H$25))*(EXP(-C257*A257)+(D257*E257^2*EXP(-(C257+4)*A257))-(D257*EXP(-3*C257*A257))-(E257^2*EXP(-(3*C257+4)*A257))))-(E257*H257*EXP(-(3*C257+2)*A257))-(E257*I257*EXP(-(C257+2)*A257))</f>
        <v>6.7602352292608441E-15</v>
      </c>
      <c r="T257" s="85">
        <f t="shared" si="106"/>
        <v>1.429359445614336E-15</v>
      </c>
      <c r="U257" s="85">
        <f t="shared" si="108"/>
        <v>-1353.9532375575097</v>
      </c>
      <c r="V257" s="85">
        <f t="shared" si="96"/>
        <v>-2.5861665567788667E-100</v>
      </c>
      <c r="W257" s="83">
        <v>5.6344884009999999E-2</v>
      </c>
      <c r="X257" s="46">
        <f t="shared" si="111"/>
        <v>1.5492777398164244E-15</v>
      </c>
      <c r="Y257" s="46">
        <f t="shared" si="97"/>
        <v>-2.6194994113290221E-100</v>
      </c>
      <c r="Z257" s="85">
        <f t="shared" si="109"/>
        <v>-11410.923665549952</v>
      </c>
      <c r="AA257" s="46"/>
      <c r="AB257" s="86">
        <f>-(1-D257)*('Input-Output '!$H$23*W257*X257/Z257)</f>
        <v>5.7874155968668175E-22</v>
      </c>
      <c r="AC257" s="86">
        <f>(1-D257)*(1-E257)*'Input-Output '!$H$23*W257*Y257/Z257</f>
        <v>4.293737843438382E-107</v>
      </c>
      <c r="AD257" s="46">
        <f>('Input-Output '!$H$23*W257*S257/Z257)/2</f>
        <v>-4.1948418536197705E-21</v>
      </c>
      <c r="AE257" s="46">
        <f>(1-D257)*('Input-Output '!$H$23*W257*T257/Z257)/2</f>
        <v>-2.6697269755058609E-22</v>
      </c>
      <c r="AF257" s="46">
        <f>-(1-D257)*('Input-Output '!$H$23*W257*U257/Z257)/2</f>
        <v>-2.5288848742502232E-4</v>
      </c>
      <c r="AG257" s="46">
        <f>-(1-D257)*(1-E257)*('Input-Output '!$H$23*W257*V257/Z257)</f>
        <v>-4.2391004808977215E-107</v>
      </c>
      <c r="AH257" s="86"/>
      <c r="AI257" s="86">
        <f t="shared" si="98"/>
        <v>4.4045079897359335E-22</v>
      </c>
      <c r="AJ257" s="86">
        <f t="shared" si="99"/>
        <v>5.193392897982752E-107</v>
      </c>
      <c r="AK257" s="86">
        <f t="shared" si="100"/>
        <v>-3.1923170052103836E-21</v>
      </c>
      <c r="AL257" s="86">
        <f t="shared" si="101"/>
        <v>-2.0315029882368519E-22</v>
      </c>
      <c r="AM257" s="86">
        <f t="shared" si="102"/>
        <v>-1.806664240380099E-4</v>
      </c>
      <c r="AN257" s="86">
        <f t="shared" si="103"/>
        <v>-5.127110573417875E-107</v>
      </c>
    </row>
    <row r="258" spans="1:40" ht="15" hidden="1" customHeight="1">
      <c r="A258" s="46">
        <v>198</v>
      </c>
      <c r="B258" s="46">
        <f t="shared" si="107"/>
        <v>198</v>
      </c>
      <c r="C258" s="83">
        <f t="shared" si="110"/>
        <v>0.19166666666666668</v>
      </c>
      <c r="D258" s="83">
        <f t="shared" si="110"/>
        <v>0.6989964558487477</v>
      </c>
      <c r="E258" s="83">
        <f t="shared" si="110"/>
        <v>0.56120483835258117</v>
      </c>
      <c r="F258" s="84">
        <f t="shared" si="84"/>
        <v>4208294.8007134404</v>
      </c>
      <c r="G258" s="84">
        <f t="shared" si="85"/>
        <v>4208294.8007134404</v>
      </c>
      <c r="H258" s="84">
        <f t="shared" si="86"/>
        <v>18812940.884248909</v>
      </c>
      <c r="I258" s="84">
        <f t="shared" si="87"/>
        <v>18812940.884248909</v>
      </c>
      <c r="J258" s="84">
        <f t="shared" si="88"/>
        <v>4147512.0542656397</v>
      </c>
      <c r="K258" s="84">
        <f t="shared" si="89"/>
        <v>4147512.0542656397</v>
      </c>
      <c r="L258" s="84">
        <f t="shared" si="90"/>
        <v>903489646.97000015</v>
      </c>
      <c r="M258" s="84">
        <f t="shared" si="91"/>
        <v>222691.61</v>
      </c>
      <c r="N258" s="84">
        <f t="shared" si="92"/>
        <v>-56233.929835390067</v>
      </c>
      <c r="O258" s="84">
        <f t="shared" si="93"/>
        <v>897.15381772316277</v>
      </c>
      <c r="P258" s="84">
        <f t="shared" si="94"/>
        <v>1311.2886912859967</v>
      </c>
      <c r="Q258" s="84">
        <f t="shared" si="95"/>
        <v>84819.57813747818</v>
      </c>
      <c r="R258" s="84"/>
      <c r="S258" s="83">
        <f>((4/(1+'Input-Output '!$H$25))*(1-C258*A258)*(D258*EXP(-3*C258*A258)-(E258^2*EXP(-(3*C258+4)*A258))))-((4/(1+'Input-Output '!$H$25))*(1+C258*A258)*(EXP(-C258*A258)-(D258*E258^2*EXP(-(C258+4)*A258))))+((6*'Input-Output '!$H$25*C258*A258/(1+'Input-Output '!$H$25))*(EXP(-C258*A258)+(D258*E258^2*EXP(-(C258+4)*A258))-(D258*EXP(-3*C258*A258))-(E258^2*EXP(-(3*C258+4)*A258))))-(E258*H258*EXP(-(3*C258+2)*A258))-(E258*I258*EXP(-(C258+2)*A258))</f>
        <v>5.6095600819704747E-15</v>
      </c>
      <c r="T258" s="85">
        <f t="shared" si="106"/>
        <v>1.1863786061218679E-15</v>
      </c>
      <c r="U258" s="85">
        <f t="shared" si="108"/>
        <v>-1367.6320412406776</v>
      </c>
      <c r="V258" s="85">
        <f t="shared" si="96"/>
        <v>-7.8947802220747238E-101</v>
      </c>
      <c r="W258" s="83">
        <v>3.6695699880000002E-2</v>
      </c>
      <c r="X258" s="46">
        <f t="shared" si="111"/>
        <v>1.2853809932808554E-15</v>
      </c>
      <c r="Y258" s="46">
        <f t="shared" si="97"/>
        <v>-7.9960169849138965E-101</v>
      </c>
      <c r="Z258" s="85">
        <f t="shared" si="109"/>
        <v>-11527.073758362758</v>
      </c>
      <c r="AA258" s="46"/>
      <c r="AB258" s="86">
        <f>-(1-D258)*('Input-Output '!$H$23*W258*X258/Z258)</f>
        <v>3.0956344939018977E-22</v>
      </c>
      <c r="AC258" s="86">
        <f>(1-D258)*(1-E258)*'Input-Output '!$H$23*W258*Y258/Z258</f>
        <v>8.4499344830023471E-108</v>
      </c>
      <c r="AD258" s="46">
        <f>('Input-Output '!$H$23*W258*S258/Z258)/2</f>
        <v>-2.2441144518633494E-21</v>
      </c>
      <c r="AE258" s="46">
        <f>(1-D258)*('Input-Output '!$H$23*W258*T258/Z258)/2</f>
        <v>-1.4286015411524161E-22</v>
      </c>
      <c r="AF258" s="46">
        <f>-(1-D258)*('Input-Output '!$H$23*W258*U258/Z258)/2</f>
        <v>-1.6468614924139633E-4</v>
      </c>
      <c r="AG258" s="46">
        <f>-(1-D258)*(1-E258)*('Input-Output '!$H$23*W258*V258/Z258)</f>
        <v>-8.3429507166001229E-108</v>
      </c>
      <c r="AH258" s="86"/>
      <c r="AI258" s="86">
        <f t="shared" si="98"/>
        <v>4.4415250453843579E-22</v>
      </c>
      <c r="AJ258" s="86">
        <f t="shared" si="99"/>
        <v>2.5693656458693083E-107</v>
      </c>
      <c r="AK258" s="86">
        <f t="shared" si="100"/>
        <v>-3.21947815274156E-21</v>
      </c>
      <c r="AL258" s="86">
        <f t="shared" si="101"/>
        <v>-2.0491642583291385E-22</v>
      </c>
      <c r="AM258" s="86">
        <f t="shared" si="102"/>
        <v>-2.0878731833320934E-4</v>
      </c>
      <c r="AN258" s="86">
        <f t="shared" si="103"/>
        <v>-2.5366977762788668E-107</v>
      </c>
    </row>
    <row r="259" spans="1:40" ht="15" hidden="1" customHeight="1">
      <c r="A259" s="46">
        <v>199</v>
      </c>
      <c r="B259" s="46">
        <f t="shared" si="107"/>
        <v>199</v>
      </c>
      <c r="C259" s="83">
        <f t="shared" si="110"/>
        <v>0.19166666666666668</v>
      </c>
      <c r="D259" s="83">
        <f t="shared" si="110"/>
        <v>0.6989964558487477</v>
      </c>
      <c r="E259" s="83">
        <f t="shared" si="110"/>
        <v>0.56120483835258117</v>
      </c>
      <c r="F259" s="84">
        <f t="shared" si="84"/>
        <v>4272135.7108962052</v>
      </c>
      <c r="G259" s="84">
        <f t="shared" si="85"/>
        <v>4272135.7108962052</v>
      </c>
      <c r="H259" s="84">
        <f t="shared" si="86"/>
        <v>19098839.526878104</v>
      </c>
      <c r="I259" s="84">
        <f t="shared" si="87"/>
        <v>19098839.526878104</v>
      </c>
      <c r="J259" s="84">
        <f t="shared" si="88"/>
        <v>4210726.0547633031</v>
      </c>
      <c r="K259" s="84">
        <f t="shared" si="89"/>
        <v>4210726.0547633031</v>
      </c>
      <c r="L259" s="84">
        <f t="shared" si="90"/>
        <v>921879656.20138896</v>
      </c>
      <c r="M259" s="84">
        <f t="shared" si="91"/>
        <v>224946.68027777778</v>
      </c>
      <c r="N259" s="84">
        <f t="shared" si="92"/>
        <v>-56808.271361854073</v>
      </c>
      <c r="O259" s="84">
        <f t="shared" si="93"/>
        <v>901.68932988501354</v>
      </c>
      <c r="P259" s="84">
        <f t="shared" si="94"/>
        <v>1317.9157937183668</v>
      </c>
      <c r="Q259" s="84">
        <f t="shared" si="95"/>
        <v>85672.191519936576</v>
      </c>
      <c r="R259" s="84"/>
      <c r="S259" s="83">
        <f>((4/(1+'Input-Output '!$H$25))*(1-C259*A259)*(D259*EXP(-3*C259*A259)-(E259^2*EXP(-(3*C259+4)*A259))))-((4/(1+'Input-Output '!$H$25))*(1+C259*A259)*(EXP(-C259*A259)-(D259*E259^2*EXP(-(C259+4)*A259))))+((6*'Input-Output '!$H$25*C259*A259/(1+'Input-Output '!$H$25))*(EXP(-C259*A259)+(D259*E259^2*EXP(-(C259+4)*A259))-(D259*EXP(-3*C259*A259))-(E259^2*EXP(-(3*C259+4)*A259))))-(E259*H259*EXP(-(3*C259+2)*A259))-(E259*I259*EXP(-(C259+2)*A259))</f>
        <v>4.6546244174724998E-15</v>
      </c>
      <c r="T259" s="85">
        <f t="shared" si="106"/>
        <v>9.8467477430384387E-16</v>
      </c>
      <c r="U259" s="85">
        <f t="shared" si="108"/>
        <v>-1381.3795911135467</v>
      </c>
      <c r="V259" s="85">
        <f t="shared" si="96"/>
        <v>-2.4099738459057127E-101</v>
      </c>
      <c r="W259" s="83">
        <v>-1.6506653350000001E-2</v>
      </c>
      <c r="X259" s="46">
        <f t="shared" si="111"/>
        <v>1.0664093647464041E-15</v>
      </c>
      <c r="Y259" s="46">
        <f t="shared" si="97"/>
        <v>-2.4407209339918327E-101</v>
      </c>
      <c r="Z259" s="85">
        <f t="shared" si="109"/>
        <v>-11643.811952911326</v>
      </c>
      <c r="AA259" s="46"/>
      <c r="AB259" s="86">
        <f>-(1-D259)*('Input-Output '!$H$23*W259*X259/Z259)</f>
        <v>-1.1436930934803099E-22</v>
      </c>
      <c r="AC259" s="86">
        <f>(1-D259)*(1-E259)*'Input-Output '!$H$23*W259*Y259/Z259</f>
        <v>-1.1485912529203728E-108</v>
      </c>
      <c r="AD259" s="46">
        <f>('Input-Output '!$H$23*W259*S259/Z259)/2</f>
        <v>8.2921774417552467E-22</v>
      </c>
      <c r="AE259" s="46">
        <f>(1-D259)*('Input-Output '!$H$23*W259*T259/Z259)/2</f>
        <v>5.2801755869960655E-23</v>
      </c>
      <c r="AF259" s="46">
        <f>-(1-D259)*('Input-Output '!$H$23*W259*U259/Z259)/2</f>
        <v>7.4074475996697444E-5</v>
      </c>
      <c r="AG259" s="46">
        <f>-(1-D259)*(1-E259)*('Input-Output '!$H$23*W259*V259/Z259)</f>
        <v>1.1341218246720844E-108</v>
      </c>
      <c r="AH259" s="86"/>
      <c r="AI259" s="86">
        <f t="shared" si="98"/>
        <v>9.7597070021079389E-23</v>
      </c>
      <c r="AJ259" s="86">
        <f t="shared" si="99"/>
        <v>3.6506716150409868E-108</v>
      </c>
      <c r="AK259" s="86">
        <f t="shared" si="100"/>
        <v>-7.0744835384391237E-22</v>
      </c>
      <c r="AL259" s="86">
        <f t="shared" si="101"/>
        <v>-4.502919912264048E-23</v>
      </c>
      <c r="AM259" s="86">
        <f t="shared" si="102"/>
        <v>-4.5305836622349443E-5</v>
      </c>
      <c r="AN259" s="86">
        <f t="shared" si="103"/>
        <v>-3.6044144459640194E-108</v>
      </c>
    </row>
    <row r="260" spans="1:40" ht="15" hidden="1" customHeight="1">
      <c r="A260" s="46">
        <v>200</v>
      </c>
      <c r="B260" s="46">
        <f t="shared" si="107"/>
        <v>200</v>
      </c>
      <c r="C260" s="83">
        <f t="shared" si="110"/>
        <v>0.19166666666666668</v>
      </c>
      <c r="D260" s="83">
        <f t="shared" si="110"/>
        <v>0.6989964558487477</v>
      </c>
      <c r="E260" s="83">
        <f t="shared" si="110"/>
        <v>0.56120483835258117</v>
      </c>
      <c r="F260" s="84">
        <f t="shared" si="84"/>
        <v>4336618.9890127797</v>
      </c>
      <c r="G260" s="84">
        <f t="shared" si="85"/>
        <v>4336618.9890127797</v>
      </c>
      <c r="H260" s="84">
        <f t="shared" si="86"/>
        <v>19387620.139061019</v>
      </c>
      <c r="I260" s="84">
        <f t="shared" si="87"/>
        <v>19387620.139061019</v>
      </c>
      <c r="J260" s="84">
        <f t="shared" si="88"/>
        <v>4274579.2078110809</v>
      </c>
      <c r="K260" s="84">
        <f t="shared" si="89"/>
        <v>4274579.2078110809</v>
      </c>
      <c r="L260" s="84">
        <f t="shared" si="90"/>
        <v>940548990.88888896</v>
      </c>
      <c r="M260" s="84">
        <f t="shared" si="91"/>
        <v>227213.11111111112</v>
      </c>
      <c r="N260" s="84">
        <f t="shared" si="92"/>
        <v>-57385.530840198422</v>
      </c>
      <c r="O260" s="84">
        <f t="shared" si="93"/>
        <v>906.22484204686452</v>
      </c>
      <c r="P260" s="84">
        <f t="shared" si="94"/>
        <v>1324.5428961507371</v>
      </c>
      <c r="Q260" s="84">
        <f t="shared" si="95"/>
        <v>86529.068492771039</v>
      </c>
      <c r="R260" s="84"/>
      <c r="S260" s="83">
        <f>((4/(1+'Input-Output '!$H$25))*(1-C260*A260)*(D260*EXP(-3*C260*A260)-(E260^2*EXP(-(3*C260+4)*A260))))-((4/(1+'Input-Output '!$H$25))*(1+C260*A260)*(EXP(-C260*A260)-(D260*E260^2*EXP(-(C260+4)*A260))))+((6*'Input-Output '!$H$25*C260*A260/(1+'Input-Output '!$H$25))*(EXP(-C260*A260)+(D260*E260^2*EXP(-(C260+4)*A260))-(D260*EXP(-3*C260*A260))-(E260^2*EXP(-(3*C260+4)*A260))))-(E260*H260*EXP(-(3*C260+2)*A260))-(E260*I260*EXP(-(C260+2)*A260))</f>
        <v>3.8621526810020468E-15</v>
      </c>
      <c r="T260" s="85">
        <f t="shared" si="106"/>
        <v>8.1724091919031571E-16</v>
      </c>
      <c r="U260" s="85">
        <f t="shared" si="108"/>
        <v>-1395.1958871761171</v>
      </c>
      <c r="V260" s="85">
        <f t="shared" si="96"/>
        <v>-7.3565376195265826E-102</v>
      </c>
      <c r="W260" s="83">
        <v>-5.430453818E-2</v>
      </c>
      <c r="X260" s="46">
        <f t="shared" si="111"/>
        <v>8.8471952719685554E-16</v>
      </c>
      <c r="Y260" s="46">
        <f t="shared" si="97"/>
        <v>-7.4499210307758621E-102</v>
      </c>
      <c r="Z260" s="85">
        <f t="shared" si="109"/>
        <v>-11761.138249195656</v>
      </c>
      <c r="AA260" s="46"/>
      <c r="AB260" s="86">
        <f>-(1-D260)*('Input-Output '!$H$23*W260*X260/Z260)</f>
        <v>-3.0903956439771225E-22</v>
      </c>
      <c r="AC260" s="86">
        <f>(1-D260)*(1-E260)*'Input-Output '!$H$23*W260*Y260/Z260</f>
        <v>-1.1418839520908316E-108</v>
      </c>
      <c r="AD260" s="46">
        <f>('Input-Output '!$H$23*W260*S260/Z260)/2</f>
        <v>2.2409713472185075E-21</v>
      </c>
      <c r="AE260" s="46">
        <f>(1-D260)*('Input-Output '!$H$23*W260*T260/Z260)/2</f>
        <v>1.4273437508199418E-22</v>
      </c>
      <c r="AF260" s="46">
        <f>-(1-D260)*('Input-Output '!$H$23*W260*U260/Z260)/2</f>
        <v>2.4367650762073024E-4</v>
      </c>
      <c r="AG260" s="46">
        <f>-(1-D260)*(1-E260)*('Input-Output '!$H$23*W260*V260/Z260)</f>
        <v>1.1275706434991638E-108</v>
      </c>
      <c r="AH260" s="86"/>
      <c r="AI260" s="86">
        <f t="shared" si="98"/>
        <v>-2.1170443687287161E-22</v>
      </c>
      <c r="AJ260" s="86">
        <f t="shared" si="99"/>
        <v>-1.1452376025056022E-108</v>
      </c>
      <c r="AK260" s="86">
        <f t="shared" si="100"/>
        <v>1.535094545697016E-21</v>
      </c>
      <c r="AL260" s="86">
        <f t="shared" si="101"/>
        <v>9.7768065475977418E-23</v>
      </c>
      <c r="AM260" s="86">
        <f t="shared" si="102"/>
        <v>1.5887549180871384E-4</v>
      </c>
      <c r="AN260" s="86">
        <f t="shared" si="103"/>
        <v>1.1308462340856241E-108</v>
      </c>
    </row>
    <row r="261" spans="1:40" ht="15" hidden="1" customHeight="1">
      <c r="A261" s="46">
        <v>201</v>
      </c>
      <c r="B261" s="46">
        <f t="shared" si="107"/>
        <v>201</v>
      </c>
      <c r="C261" s="83">
        <f t="shared" si="110"/>
        <v>0.19166666666666668</v>
      </c>
      <c r="D261" s="83">
        <f t="shared" si="110"/>
        <v>0.6989964558487477</v>
      </c>
      <c r="E261" s="83">
        <f t="shared" si="110"/>
        <v>0.56120483835258117</v>
      </c>
      <c r="F261" s="84">
        <f t="shared" si="84"/>
        <v>4401747.8504468612</v>
      </c>
      <c r="G261" s="84">
        <f t="shared" si="85"/>
        <v>4401747.8504468612</v>
      </c>
      <c r="H261" s="84">
        <f t="shared" si="86"/>
        <v>19679297.173890404</v>
      </c>
      <c r="I261" s="84">
        <f t="shared" si="87"/>
        <v>19679297.173890404</v>
      </c>
      <c r="J261" s="84">
        <f t="shared" si="88"/>
        <v>4339074.7287926674</v>
      </c>
      <c r="K261" s="84">
        <f t="shared" si="89"/>
        <v>4339074.7287926674</v>
      </c>
      <c r="L261" s="84">
        <f t="shared" si="90"/>
        <v>959500465.31250012</v>
      </c>
      <c r="M261" s="84">
        <f t="shared" si="91"/>
        <v>229490.90250000003</v>
      </c>
      <c r="N261" s="84">
        <f t="shared" si="92"/>
        <v>-57965.708270423136</v>
      </c>
      <c r="O261" s="84">
        <f t="shared" si="93"/>
        <v>910.76035420871517</v>
      </c>
      <c r="P261" s="84">
        <f t="shared" si="94"/>
        <v>1331.1699985831071</v>
      </c>
      <c r="Q261" s="84">
        <f t="shared" si="95"/>
        <v>87390.20905598157</v>
      </c>
      <c r="R261" s="84"/>
      <c r="S261" s="83">
        <f>((4/(1+'Input-Output '!$H$25))*(1-C261*A261)*(D261*EXP(-3*C261*A261)-(E261^2*EXP(-(3*C261+4)*A261))))-((4/(1+'Input-Output '!$H$25))*(1+C261*A261)*(EXP(-C261*A261)-(D261*E261^2*EXP(-(C261+4)*A261))))+((6*'Input-Output '!$H$25*C261*A261/(1+'Input-Output '!$H$25))*(EXP(-C261*A261)+(D261*E261^2*EXP(-(C261+4)*A261))-(D261*EXP(-3*C261*A261))-(E261^2*EXP(-(3*C261+4)*A261))))-(E261*H261*EXP(-(3*C261+2)*A261))-(E261*I261*EXP(-(C261+2)*A261))</f>
        <v>3.2045223134155293E-15</v>
      </c>
      <c r="T261" s="85">
        <f t="shared" si="106"/>
        <v>6.7825860025810854E-16</v>
      </c>
      <c r="U261" s="85">
        <f t="shared" si="108"/>
        <v>-1409.080929428389</v>
      </c>
      <c r="V261" s="85">
        <f t="shared" si="96"/>
        <v>-2.2455542360813249E-102</v>
      </c>
      <c r="W261" s="83">
        <v>-4.2112106769999998E-2</v>
      </c>
      <c r="X261" s="46">
        <f t="shared" si="111"/>
        <v>7.3396772553598187E-16</v>
      </c>
      <c r="Y261" s="46">
        <f t="shared" si="97"/>
        <v>-2.2739161462307572E-102</v>
      </c>
      <c r="Z261" s="85">
        <f t="shared" si="109"/>
        <v>-11879.052647215745</v>
      </c>
      <c r="AA261" s="46"/>
      <c r="AB261" s="86">
        <f>-(1-D261)*('Input-Output '!$H$23*W261*X261/Z261)</f>
        <v>-1.9684474497625088E-22</v>
      </c>
      <c r="AC261" s="86">
        <f>(1-D261)*(1-E261)*'Input-Output '!$H$23*W261*Y261/Z261</f>
        <v>-2.6759816905215512E-109</v>
      </c>
      <c r="AD261" s="46">
        <f>('Input-Output '!$H$23*W261*S261/Z261)/2</f>
        <v>1.4276066327581286E-21</v>
      </c>
      <c r="AE261" s="46">
        <f>(1-D261)*('Input-Output '!$H$23*W261*T261/Z261)/2</f>
        <v>9.0951983684472677E-23</v>
      </c>
      <c r="AF261" s="46">
        <f>-(1-D261)*('Input-Output '!$H$23*W261*U261/Z261)/2</f>
        <v>1.889525700886095E-4</v>
      </c>
      <c r="AG261" s="46">
        <f>-(1-D261)*(1-E261)*('Input-Output '!$H$23*W261*V261/Z261)</f>
        <v>2.6426049310513729E-109</v>
      </c>
      <c r="AH261" s="86"/>
      <c r="AI261" s="86">
        <f t="shared" si="98"/>
        <v>-2.5294215468698158E-22</v>
      </c>
      <c r="AJ261" s="86">
        <f t="shared" si="99"/>
        <v>-7.0474106057149336E-109</v>
      </c>
      <c r="AK261" s="86">
        <f t="shared" si="100"/>
        <v>1.834288989988318E-21</v>
      </c>
      <c r="AL261" s="86">
        <f t="shared" si="101"/>
        <v>1.1684317938323343E-22</v>
      </c>
      <c r="AM261" s="86">
        <f t="shared" si="102"/>
        <v>2.1631453885466987E-4</v>
      </c>
      <c r="AN261" s="86">
        <f t="shared" si="103"/>
        <v>6.9591556830215057E-109</v>
      </c>
    </row>
    <row r="262" spans="1:40" ht="15" hidden="1" customHeight="1">
      <c r="A262" s="46">
        <v>202</v>
      </c>
      <c r="B262" s="46">
        <f t="shared" si="107"/>
        <v>202</v>
      </c>
      <c r="C262" s="83">
        <f t="shared" si="110"/>
        <v>0.19166666666666668</v>
      </c>
      <c r="D262" s="83">
        <f t="shared" si="110"/>
        <v>0.6989964558487477</v>
      </c>
      <c r="E262" s="83">
        <f t="shared" si="110"/>
        <v>0.56120483835258117</v>
      </c>
      <c r="F262" s="84">
        <f t="shared" si="84"/>
        <v>4467525.5105821453</v>
      </c>
      <c r="G262" s="84">
        <f t="shared" si="85"/>
        <v>4467525.5105821453</v>
      </c>
      <c r="H262" s="84">
        <f t="shared" si="86"/>
        <v>19973885.084458988</v>
      </c>
      <c r="I262" s="84">
        <f t="shared" si="87"/>
        <v>19973885.084458988</v>
      </c>
      <c r="J262" s="84">
        <f t="shared" si="88"/>
        <v>4404215.833091761</v>
      </c>
      <c r="K262" s="84">
        <f t="shared" si="89"/>
        <v>4404215.833091761</v>
      </c>
      <c r="L262" s="84">
        <f t="shared" si="90"/>
        <v>978736907.85888898</v>
      </c>
      <c r="M262" s="84">
        <f t="shared" si="91"/>
        <v>231780.05444444445</v>
      </c>
      <c r="N262" s="84">
        <f t="shared" si="92"/>
        <v>-58548.803652528193</v>
      </c>
      <c r="O262" s="84">
        <f t="shared" si="93"/>
        <v>915.29586637056593</v>
      </c>
      <c r="P262" s="84">
        <f t="shared" si="94"/>
        <v>1337.7971010154772</v>
      </c>
      <c r="Q262" s="84">
        <f t="shared" si="95"/>
        <v>88255.613209568197</v>
      </c>
      <c r="R262" s="84"/>
      <c r="S262" s="83">
        <f>((4/(1+'Input-Output '!$H$25))*(1-C262*A262)*(D262*EXP(-3*C262*A262)-(E262^2*EXP(-(3*C262+4)*A262))))-((4/(1+'Input-Output '!$H$25))*(1+C262*A262)*(EXP(-C262*A262)-(D262*E262^2*EXP(-(C262+4)*A262))))+((6*'Input-Output '!$H$25*C262*A262/(1+'Input-Output '!$H$25))*(EXP(-C262*A262)+(D262*E262^2*EXP(-(C262+4)*A262))-(D262*EXP(-3*C262*A262))-(E262^2*EXP(-(3*C262+4)*A262))))-(E262*H262*EXP(-(3*C262+2)*A262))-(E262*I262*EXP(-(C262+2)*A262))</f>
        <v>2.658804079710394E-15</v>
      </c>
      <c r="T262" s="85">
        <f t="shared" si="106"/>
        <v>5.6289650965728941E-16</v>
      </c>
      <c r="U262" s="85">
        <f t="shared" si="108"/>
        <v>-1423.0347178703628</v>
      </c>
      <c r="V262" s="85">
        <f t="shared" si="96"/>
        <v>-6.8542936441612648E-103</v>
      </c>
      <c r="W262" s="83">
        <v>8.6406207520000004E-3</v>
      </c>
      <c r="X262" s="46">
        <f t="shared" si="111"/>
        <v>6.0888896164926046E-16</v>
      </c>
      <c r="Y262" s="46">
        <f t="shared" si="97"/>
        <v>-6.9404329205662794E-103</v>
      </c>
      <c r="Z262" s="85">
        <f t="shared" si="109"/>
        <v>-11997.555146971597</v>
      </c>
      <c r="AA262" s="46"/>
      <c r="AB262" s="86">
        <f>-(1-D262)*('Input-Output '!$H$23*W262*X262/Z262)</f>
        <v>3.3175080873506181E-23</v>
      </c>
      <c r="AC262" s="86">
        <f>(1-D262)*(1-E262)*'Input-Output '!$H$23*W262*Y262/Z262</f>
        <v>1.6592899418405126E-110</v>
      </c>
      <c r="AD262" s="46">
        <f>('Input-Output '!$H$23*W262*S262/Z262)/2</f>
        <v>-2.4063490350900019E-22</v>
      </c>
      <c r="AE262" s="46">
        <f>(1-D262)*('Input-Output '!$H$23*W262*T262/Z262)/2</f>
        <v>-1.5334599908588775E-23</v>
      </c>
      <c r="AF262" s="46">
        <f>-(1-D262)*('Input-Output '!$H$23*W262*U262/Z262)/2</f>
        <v>-3.8766749624827653E-5</v>
      </c>
      <c r="AG262" s="46">
        <f>-(1-D262)*(1-E262)*('Input-Output '!$H$23*W262*V262/Z262)</f>
        <v>-1.6386961205944744E-110</v>
      </c>
      <c r="AH262" s="86"/>
      <c r="AI262" s="86">
        <f t="shared" si="98"/>
        <v>-8.1834832051372346E-23</v>
      </c>
      <c r="AJ262" s="86">
        <f t="shared" si="99"/>
        <v>-1.2550263481687501E-109</v>
      </c>
      <c r="AK262" s="86">
        <f t="shared" si="100"/>
        <v>5.934858646245642E-22</v>
      </c>
      <c r="AL262" s="86">
        <f t="shared" si="101"/>
        <v>3.7808691887941949E-23</v>
      </c>
      <c r="AM262" s="86">
        <f t="shared" si="102"/>
        <v>7.5092910231890924E-5</v>
      </c>
      <c r="AN262" s="86">
        <f t="shared" si="103"/>
        <v>1.2393676594959627E-109</v>
      </c>
    </row>
    <row r="263" spans="1:40" ht="15" hidden="1" customHeight="1">
      <c r="A263" s="46">
        <v>203</v>
      </c>
      <c r="B263" s="46">
        <f t="shared" si="107"/>
        <v>203</v>
      </c>
      <c r="C263" s="83">
        <f t="shared" si="110"/>
        <v>0.19166666666666668</v>
      </c>
      <c r="D263" s="83">
        <f t="shared" si="110"/>
        <v>0.6989964558487477</v>
      </c>
      <c r="E263" s="83">
        <f t="shared" si="110"/>
        <v>0.56120483835258117</v>
      </c>
      <c r="F263" s="84">
        <f t="shared" si="84"/>
        <v>4533955.184802332</v>
      </c>
      <c r="G263" s="84">
        <f t="shared" si="85"/>
        <v>4533955.184802332</v>
      </c>
      <c r="H263" s="84">
        <f t="shared" si="86"/>
        <v>20271398.323859513</v>
      </c>
      <c r="I263" s="84">
        <f t="shared" si="87"/>
        <v>20271398.323859513</v>
      </c>
      <c r="J263" s="84">
        <f t="shared" si="88"/>
        <v>4470005.7360920599</v>
      </c>
      <c r="K263" s="84">
        <f t="shared" si="89"/>
        <v>4470005.7360920599</v>
      </c>
      <c r="L263" s="84">
        <f t="shared" si="90"/>
        <v>998261161.02138901</v>
      </c>
      <c r="M263" s="84">
        <f t="shared" si="91"/>
        <v>234080.56694444444</v>
      </c>
      <c r="N263" s="84">
        <f t="shared" si="92"/>
        <v>-59134.816986513601</v>
      </c>
      <c r="O263" s="84">
        <f t="shared" si="93"/>
        <v>919.83137853241681</v>
      </c>
      <c r="P263" s="84">
        <f t="shared" si="94"/>
        <v>1344.4242034478475</v>
      </c>
      <c r="Q263" s="84">
        <f t="shared" si="95"/>
        <v>89125.280953530877</v>
      </c>
      <c r="R263" s="84"/>
      <c r="S263" s="83">
        <f>((4/(1+'Input-Output '!$H$25))*(1-C263*A263)*(D263*EXP(-3*C263*A263)-(E263^2*EXP(-(3*C263+4)*A263))))-((4/(1+'Input-Output '!$H$25))*(1+C263*A263)*(EXP(-C263*A263)-(D263*E263^2*EXP(-(C263+4)*A263))))+((6*'Input-Output '!$H$25*C263*A263/(1+'Input-Output '!$H$25))*(EXP(-C263*A263)+(D263*E263^2*EXP(-(C263+4)*A263))-(D263*EXP(-3*C263*A263))-(E263^2*EXP(-(3*C263+4)*A263))))-(E263*H263*EXP(-(3*C263+2)*A263))-(E263*I263*EXP(-(C263+2)*A263))</f>
        <v>2.2059651921157608E-15</v>
      </c>
      <c r="T263" s="85">
        <f t="shared" si="106"/>
        <v>4.6714313129256709E-16</v>
      </c>
      <c r="U263" s="85">
        <f t="shared" si="108"/>
        <v>-1437.057252502038</v>
      </c>
      <c r="V263" s="85">
        <f t="shared" si="96"/>
        <v>-2.0921414339991053E-103</v>
      </c>
      <c r="W263" s="83">
        <v>5.1218344749999999E-2</v>
      </c>
      <c r="X263" s="46">
        <f t="shared" si="111"/>
        <v>5.0511367255816298E-16</v>
      </c>
      <c r="Y263" s="46">
        <f t="shared" si="97"/>
        <v>-2.1183031942630839E-103</v>
      </c>
      <c r="Z263" s="85">
        <f t="shared" si="109"/>
        <v>-12116.645748463208</v>
      </c>
      <c r="AA263" s="46"/>
      <c r="AB263" s="86">
        <f>-(1-D263)*('Input-Output '!$H$23*W263*X263/Z263)</f>
        <v>1.6153028262910987E-22</v>
      </c>
      <c r="AC263" s="86">
        <f>(1-D263)*(1-E263)*'Input-Output '!$H$23*W263*Y263/Z263</f>
        <v>2.972451519189196E-110</v>
      </c>
      <c r="AD263" s="46">
        <f>('Input-Output '!$H$23*W263*S263/Z263)/2</f>
        <v>-1.1718226259232951E-21</v>
      </c>
      <c r="AE263" s="46">
        <f>(1-D263)*('Input-Output '!$H$23*W263*T263/Z263)/2</f>
        <v>-7.4693842322439722E-23</v>
      </c>
      <c r="AF263" s="46">
        <f>-(1-D263)*('Input-Output '!$H$23*W263*U263/Z263)/2</f>
        <v>-2.2977824276191721E-4</v>
      </c>
      <c r="AG263" s="46">
        <f>-(1-D263)*(1-E263)*('Input-Output '!$H$23*W263*V263/Z263)</f>
        <v>-2.9357407384794591E-110</v>
      </c>
      <c r="AH263" s="86"/>
      <c r="AI263" s="86">
        <f t="shared" si="98"/>
        <v>9.7352681751308027E-23</v>
      </c>
      <c r="AJ263" s="86">
        <f t="shared" si="99"/>
        <v>2.3158707305148543E-110</v>
      </c>
      <c r="AK263" s="86">
        <f t="shared" si="100"/>
        <v>-7.0622876471614767E-22</v>
      </c>
      <c r="AL263" s="86">
        <f t="shared" si="101"/>
        <v>-4.501422111551425E-23</v>
      </c>
      <c r="AM263" s="86">
        <f t="shared" si="102"/>
        <v>-1.3427249619337242E-4</v>
      </c>
      <c r="AN263" s="86">
        <f t="shared" si="103"/>
        <v>-2.2872184295369668E-110</v>
      </c>
    </row>
    <row r="264" spans="1:40" ht="15" hidden="1" customHeight="1">
      <c r="A264" s="46">
        <v>204</v>
      </c>
      <c r="B264" s="46">
        <f t="shared" si="107"/>
        <v>204</v>
      </c>
      <c r="C264" s="83">
        <f t="shared" si="110"/>
        <v>0.19166666666666668</v>
      </c>
      <c r="D264" s="83">
        <f t="shared" si="110"/>
        <v>0.6989964558487477</v>
      </c>
      <c r="E264" s="83">
        <f t="shared" si="110"/>
        <v>0.56120483835258117</v>
      </c>
      <c r="F264" s="84">
        <f t="shared" si="84"/>
        <v>4601040.0884911157</v>
      </c>
      <c r="G264" s="84">
        <f t="shared" si="85"/>
        <v>4601040.0884911157</v>
      </c>
      <c r="H264" s="84">
        <f t="shared" si="86"/>
        <v>20571851.345184721</v>
      </c>
      <c r="I264" s="84">
        <f t="shared" si="87"/>
        <v>20571851.345184721</v>
      </c>
      <c r="J264" s="84">
        <f t="shared" si="88"/>
        <v>4536447.6531772576</v>
      </c>
      <c r="K264" s="84">
        <f t="shared" si="89"/>
        <v>4536447.6531772576</v>
      </c>
      <c r="L264" s="84">
        <f t="shared" si="90"/>
        <v>1018076081.4000001</v>
      </c>
      <c r="M264" s="84">
        <f t="shared" si="91"/>
        <v>236392.44</v>
      </c>
      <c r="N264" s="84">
        <f t="shared" si="92"/>
        <v>-59723.748272379358</v>
      </c>
      <c r="O264" s="84">
        <f t="shared" si="93"/>
        <v>924.36689069426757</v>
      </c>
      <c r="P264" s="84">
        <f t="shared" si="94"/>
        <v>1351.0513058802176</v>
      </c>
      <c r="Q264" s="84">
        <f t="shared" si="95"/>
        <v>89999.212287869625</v>
      </c>
      <c r="R264" s="84"/>
      <c r="S264" s="83">
        <f>((4/(1+'Input-Output '!$H$25))*(1-C264*A264)*(D264*EXP(-3*C264*A264)-(E264^2*EXP(-(3*C264+4)*A264))))-((4/(1+'Input-Output '!$H$25))*(1+C264*A264)*(EXP(-C264*A264)-(D264*E264^2*EXP(-(C264+4)*A264))))+((6*'Input-Output '!$H$25*C264*A264/(1+'Input-Output '!$H$25))*(EXP(-C264*A264)+(D264*E264^2*EXP(-(C264+4)*A264))-(D264*EXP(-3*C264*A264))-(E264^2*EXP(-(3*C264+4)*A264))))-(E264*H264*EXP(-(3*C264+2)*A264))-(E264*I264*EXP(-(C264+2)*A264))</f>
        <v>1.8302076339260797E-15</v>
      </c>
      <c r="T264" s="85">
        <f t="shared" si="106"/>
        <v>3.8766774424800681E-16</v>
      </c>
      <c r="U264" s="85">
        <f t="shared" si="108"/>
        <v>-1451.1485333234143</v>
      </c>
      <c r="V264" s="85">
        <f t="shared" si="96"/>
        <v>-6.3857021784349292E-104</v>
      </c>
      <c r="W264" s="83">
        <v>4.6613580440000003E-2</v>
      </c>
      <c r="X264" s="46">
        <f t="shared" si="111"/>
        <v>4.1901554027884292E-16</v>
      </c>
      <c r="Y264" s="46">
        <f t="shared" si="97"/>
        <v>-6.4651592772955872E-104</v>
      </c>
      <c r="Z264" s="85">
        <f t="shared" si="109"/>
        <v>-12236.324451690582</v>
      </c>
      <c r="AA264" s="46"/>
      <c r="AB264" s="86">
        <f>-(1-D264)*('Input-Output '!$H$23*W264*X264/Z264)</f>
        <v>1.2075727645116248E-22</v>
      </c>
      <c r="AC264" s="86">
        <f>(1-D264)*(1-E264)*'Input-Output '!$H$23*W264*Y264/Z264</f>
        <v>8.1756866552425603E-111</v>
      </c>
      <c r="AD264" s="46">
        <f>('Input-Output '!$H$23*W264*S264/Z264)/2</f>
        <v>-8.7615700356562718E-22</v>
      </c>
      <c r="AE264" s="46">
        <f>(1-D264)*('Input-Output '!$H$23*W264*T264/Z264)/2</f>
        <v>-5.5861533121423041E-23</v>
      </c>
      <c r="AF264" s="46">
        <f>-(1-D264)*('Input-Output '!$H$23*W264*U264/Z264)/2</f>
        <v>-2.0910530489348848E-4</v>
      </c>
      <c r="AG264" s="46">
        <f>-(1-D264)*(1-E264)*('Input-Output '!$H$23*W264*V264/Z264)</f>
        <v>-8.0752070978245842E-111</v>
      </c>
      <c r="AH264" s="86"/>
      <c r="AI264" s="86">
        <f t="shared" si="98"/>
        <v>1.4114377954013617E-22</v>
      </c>
      <c r="AJ264" s="86">
        <f t="shared" si="99"/>
        <v>1.8950100923567261E-110</v>
      </c>
      <c r="AK264" s="86">
        <f t="shared" si="100"/>
        <v>-1.0239898147444612E-21</v>
      </c>
      <c r="AL264" s="86">
        <f t="shared" si="101"/>
        <v>-6.5277687721931387E-23</v>
      </c>
      <c r="AM264" s="86">
        <f t="shared" si="102"/>
        <v>-2.1944177382770283E-4</v>
      </c>
      <c r="AN264" s="86">
        <f t="shared" si="103"/>
        <v>-1.8716307241309589E-110</v>
      </c>
    </row>
    <row r="265" spans="1:40" ht="15" hidden="1" customHeight="1">
      <c r="A265" s="46">
        <v>205</v>
      </c>
      <c r="B265" s="46">
        <f t="shared" si="107"/>
        <v>205</v>
      </c>
      <c r="C265" s="83">
        <f t="shared" si="110"/>
        <v>0.19166666666666668</v>
      </c>
      <c r="D265" s="83">
        <f t="shared" si="110"/>
        <v>0.6989964558487477</v>
      </c>
      <c r="E265" s="83">
        <f t="shared" si="110"/>
        <v>0.56120483835258117</v>
      </c>
      <c r="F265" s="84">
        <f t="shared" si="84"/>
        <v>4668783.4370321929</v>
      </c>
      <c r="G265" s="84">
        <f t="shared" si="85"/>
        <v>4668783.4370321929</v>
      </c>
      <c r="H265" s="84">
        <f t="shared" si="86"/>
        <v>20875258.601527344</v>
      </c>
      <c r="I265" s="84">
        <f t="shared" si="87"/>
        <v>20875258.601527344</v>
      </c>
      <c r="J265" s="84">
        <f t="shared" si="88"/>
        <v>4603544.7997310543</v>
      </c>
      <c r="K265" s="84">
        <f t="shared" si="89"/>
        <v>4603544.7997310543</v>
      </c>
      <c r="L265" s="84">
        <f t="shared" si="90"/>
        <v>1038184539.701389</v>
      </c>
      <c r="M265" s="84">
        <f t="shared" si="91"/>
        <v>238715.67361111112</v>
      </c>
      <c r="N265" s="84">
        <f t="shared" si="92"/>
        <v>-60315.597510125473</v>
      </c>
      <c r="O265" s="84">
        <f t="shared" si="93"/>
        <v>928.90240285611844</v>
      </c>
      <c r="P265" s="84">
        <f t="shared" si="94"/>
        <v>1357.6784083125876</v>
      </c>
      <c r="Q265" s="84">
        <f t="shared" si="95"/>
        <v>90877.407212584454</v>
      </c>
      <c r="R265" s="84"/>
      <c r="S265" s="83">
        <f>((4/(1+'Input-Output '!$H$25))*(1-C265*A265)*(D265*EXP(-3*C265*A265)-(E265^2*EXP(-(3*C265+4)*A265))))-((4/(1+'Input-Output '!$H$25))*(1+C265*A265)*(EXP(-C265*A265)-(D265*E265^2*EXP(-(C265+4)*A265))))+((6*'Input-Output '!$H$25*C265*A265/(1+'Input-Output '!$H$25))*(EXP(-C265*A265)+(D265*E265^2*EXP(-(C265+4)*A265))-(D265*EXP(-3*C265*A265))-(E265^2*EXP(-(3*C265+4)*A265))))-(E265*H265*EXP(-(3*C265+2)*A265))-(E265*I265*EXP(-(C265+2)*A265))</f>
        <v>1.5184187634923209E-15</v>
      </c>
      <c r="T265" s="85">
        <f t="shared" si="106"/>
        <v>3.2170497381257908E-16</v>
      </c>
      <c r="U265" s="85">
        <f t="shared" si="108"/>
        <v>-1465.3085603344925</v>
      </c>
      <c r="V265" s="85">
        <f t="shared" si="96"/>
        <v>-1.949017187904299E-104</v>
      </c>
      <c r="W265" s="83">
        <v>-7.1933672850000002E-4</v>
      </c>
      <c r="X265" s="46">
        <f t="shared" si="111"/>
        <v>3.4758515047683124E-16</v>
      </c>
      <c r="Y265" s="46">
        <f t="shared" si="97"/>
        <v>-1.9731494729479981E-104</v>
      </c>
      <c r="Z265" s="85">
        <f t="shared" si="109"/>
        <v>-12356.591256653717</v>
      </c>
      <c r="AA265" s="46"/>
      <c r="AB265" s="86">
        <f>-(1-D265)*('Input-Output '!$H$23*W265*X265/Z265)</f>
        <v>-1.5307930054019177E-24</v>
      </c>
      <c r="AC265" s="86">
        <f>(1-D265)*(1-E265)*'Input-Output '!$H$23*W265*Y265/Z265</f>
        <v>-3.8130901309117711E-113</v>
      </c>
      <c r="AD265" s="46">
        <f>('Input-Output '!$H$23*W265*S265/Z265)/2</f>
        <v>1.1108238912134094E-23</v>
      </c>
      <c r="AE265" s="46">
        <f>(1-D265)*('Input-Output '!$H$23*W265*T265/Z265)/2</f>
        <v>7.0840731118651305E-25</v>
      </c>
      <c r="AF265" s="46">
        <f>-(1-D265)*('Input-Output '!$H$23*W265*U265/Z265)/2</f>
        <v>3.226668475103787E-6</v>
      </c>
      <c r="AG265" s="46">
        <f>-(1-D265)*(1-E265)*('Input-Output '!$H$23*W265*V265/Z265)</f>
        <v>3.7664547496605992E-113</v>
      </c>
      <c r="AH265" s="86"/>
      <c r="AI265" s="86">
        <f t="shared" si="98"/>
        <v>5.9613241722880276E-23</v>
      </c>
      <c r="AJ265" s="86">
        <f t="shared" si="99"/>
        <v>4.0687778769667213E-111</v>
      </c>
      <c r="AK265" s="86">
        <f t="shared" si="100"/>
        <v>-4.3252438232674655E-22</v>
      </c>
      <c r="AL265" s="86">
        <f t="shared" si="101"/>
        <v>-2.7576562905118264E-23</v>
      </c>
      <c r="AM265" s="86">
        <f t="shared" si="102"/>
        <v>-1.0293931820919235E-4</v>
      </c>
      <c r="AN265" s="86">
        <f t="shared" si="103"/>
        <v>-4.0187712751639892E-111</v>
      </c>
    </row>
    <row r="266" spans="1:40" ht="15" hidden="1" customHeight="1">
      <c r="A266" s="46">
        <v>206</v>
      </c>
      <c r="B266" s="46">
        <f t="shared" si="107"/>
        <v>206</v>
      </c>
      <c r="C266" s="83">
        <f t="shared" si="110"/>
        <v>0.19166666666666668</v>
      </c>
      <c r="D266" s="83">
        <f t="shared" si="110"/>
        <v>0.6989964558487477</v>
      </c>
      <c r="E266" s="83">
        <f t="shared" si="110"/>
        <v>0.56120483835258117</v>
      </c>
      <c r="F266" s="84">
        <f t="shared" si="84"/>
        <v>4737188.4458092628</v>
      </c>
      <c r="G266" s="84">
        <f t="shared" si="85"/>
        <v>4737188.4458092628</v>
      </c>
      <c r="H266" s="84">
        <f t="shared" si="86"/>
        <v>21181634.545980126</v>
      </c>
      <c r="I266" s="84">
        <f t="shared" si="87"/>
        <v>21181634.545980126</v>
      </c>
      <c r="J266" s="84">
        <f t="shared" si="88"/>
        <v>4671300.3911371445</v>
      </c>
      <c r="K266" s="84">
        <f t="shared" si="89"/>
        <v>4671300.3911371445</v>
      </c>
      <c r="L266" s="84">
        <f t="shared" si="90"/>
        <v>1058589420.738889</v>
      </c>
      <c r="M266" s="84">
        <f t="shared" si="91"/>
        <v>241050.26777777777</v>
      </c>
      <c r="N266" s="84">
        <f t="shared" si="92"/>
        <v>-60910.364699751939</v>
      </c>
      <c r="O266" s="84">
        <f t="shared" si="93"/>
        <v>933.4379150179692</v>
      </c>
      <c r="P266" s="84">
        <f t="shared" si="94"/>
        <v>1364.3055107449582</v>
      </c>
      <c r="Q266" s="84">
        <f t="shared" si="95"/>
        <v>91759.865727675337</v>
      </c>
      <c r="R266" s="84"/>
      <c r="S266" s="83">
        <f>((4/(1+'Input-Output '!$H$25))*(1-C266*A266)*(D266*EXP(-3*C266*A266)-(E266^2*EXP(-(3*C266+4)*A266))))-((4/(1+'Input-Output '!$H$25))*(1+C266*A266)*(EXP(-C266*A266)-(D266*E266^2*EXP(-(C266+4)*A266))))+((6*'Input-Output '!$H$25*C266*A266/(1+'Input-Output '!$H$25))*(EXP(-C266*A266)+(D266*E266^2*EXP(-(C266+4)*A266))-(D266*EXP(-3*C266*A266))-(E266^2*EXP(-(3*C266+4)*A266))))-(E266*H266*EXP(-(3*C266+2)*A266))-(E266*I266*EXP(-(C266+2)*A266))</f>
        <v>1.2597151602832914E-15</v>
      </c>
      <c r="T266" s="85">
        <f t="shared" si="106"/>
        <v>2.6695890435932124E-16</v>
      </c>
      <c r="U266" s="85">
        <f t="shared" si="108"/>
        <v>-1479.537333535272</v>
      </c>
      <c r="V266" s="85">
        <f t="shared" si="96"/>
        <v>-5.9485644702961448E-105</v>
      </c>
      <c r="W266" s="83">
        <v>-4.7162187930000002E-2</v>
      </c>
      <c r="X266" s="46">
        <f t="shared" si="111"/>
        <v>2.8832511280070755E-16</v>
      </c>
      <c r="Y266" s="46">
        <f t="shared" si="97"/>
        <v>-6.0218577555759934E-105</v>
      </c>
      <c r="Z266" s="85">
        <f t="shared" si="109"/>
        <v>-12477.44616335261</v>
      </c>
      <c r="AA266" s="46"/>
      <c r="AB266" s="86">
        <f>-(1-D266)*('Input-Output '!$H$23*W266*X266/Z266)</f>
        <v>-8.2446535497637389E-23</v>
      </c>
      <c r="AC266" s="86">
        <f>(1-D266)*(1-E266)*'Input-Output '!$H$23*W266*Y266/Z266</f>
        <v>-7.5558314782975696E-112</v>
      </c>
      <c r="AD266" s="46">
        <f>('Input-Output '!$H$23*W266*S266/Z266)/2</f>
        <v>5.9835743430872143E-22</v>
      </c>
      <c r="AE266" s="46">
        <f>(1-D266)*('Input-Output '!$H$23*W266*T266/Z266)/2</f>
        <v>3.8168435227292407E-23</v>
      </c>
      <c r="AF266" s="46">
        <f>-(1-D266)*('Input-Output '!$H$23*W266*U266/Z266)/2</f>
        <v>2.1153677198716805E-4</v>
      </c>
      <c r="AG266" s="46">
        <f>-(1-D266)*(1-E266)*('Input-Output '!$H$23*W266*V266/Z266)</f>
        <v>7.4638678792649387E-112</v>
      </c>
      <c r="AH266" s="86"/>
      <c r="AI266" s="86">
        <f t="shared" si="98"/>
        <v>-4.1988664251519651E-23</v>
      </c>
      <c r="AJ266" s="86">
        <f t="shared" si="99"/>
        <v>-3.9685702456943731E-112</v>
      </c>
      <c r="AK266" s="86">
        <f t="shared" si="100"/>
        <v>3.0473283661042776E-22</v>
      </c>
      <c r="AL266" s="86">
        <f t="shared" si="101"/>
        <v>1.9438421269239459E-23</v>
      </c>
      <c r="AM266" s="86">
        <f t="shared" si="102"/>
        <v>1.0738172023113591E-4</v>
      </c>
      <c r="AN266" s="86">
        <f t="shared" si="103"/>
        <v>3.9202566771154994E-112</v>
      </c>
    </row>
    <row r="267" spans="1:40" ht="15" hidden="1" customHeight="1">
      <c r="A267" s="46">
        <v>207</v>
      </c>
      <c r="B267" s="46">
        <f t="shared" si="107"/>
        <v>207</v>
      </c>
      <c r="C267" s="83">
        <f t="shared" si="110"/>
        <v>0.19166666666666668</v>
      </c>
      <c r="D267" s="83">
        <f t="shared" si="110"/>
        <v>0.6989964558487477</v>
      </c>
      <c r="E267" s="83">
        <f t="shared" si="110"/>
        <v>0.56120483835258117</v>
      </c>
      <c r="F267" s="84">
        <f t="shared" si="84"/>
        <v>4806258.3302060207</v>
      </c>
      <c r="G267" s="84">
        <f t="shared" si="85"/>
        <v>4806258.3302060207</v>
      </c>
      <c r="H267" s="84">
        <f t="shared" si="86"/>
        <v>21490993.6316358</v>
      </c>
      <c r="I267" s="84">
        <f t="shared" si="87"/>
        <v>21490993.6316358</v>
      </c>
      <c r="J267" s="84">
        <f t="shared" si="88"/>
        <v>4739717.6427792273</v>
      </c>
      <c r="K267" s="84">
        <f t="shared" si="89"/>
        <v>4739717.6427792273</v>
      </c>
      <c r="L267" s="84">
        <f t="shared" si="90"/>
        <v>1079293623.4325001</v>
      </c>
      <c r="M267" s="84">
        <f t="shared" si="91"/>
        <v>243396.22249999997</v>
      </c>
      <c r="N267" s="84">
        <f t="shared" si="92"/>
        <v>-61508.049841258762</v>
      </c>
      <c r="O267" s="84">
        <f t="shared" si="93"/>
        <v>937.97342717981996</v>
      </c>
      <c r="P267" s="84">
        <f t="shared" si="94"/>
        <v>1370.9326131773282</v>
      </c>
      <c r="Q267" s="84">
        <f t="shared" si="95"/>
        <v>92646.587833142286</v>
      </c>
      <c r="R267" s="84"/>
      <c r="S267" s="83">
        <f>((4/(1+'Input-Output '!$H$25))*(1-C267*A267)*(D267*EXP(-3*C267*A267)-(E267^2*EXP(-(3*C267+4)*A267))))-((4/(1+'Input-Output '!$H$25))*(1+C267*A267)*(EXP(-C267*A267)-(D267*E267^2*EXP(-(C267+4)*A267))))+((6*'Input-Output '!$H$25*C267*A267/(1+'Input-Output '!$H$25))*(EXP(-C267*A267)+(D267*E267^2*EXP(-(C267+4)*A267))-(D267*EXP(-3*C267*A267))-(E267^2*EXP(-(3*C267+4)*A267))))-(E267*H267*EXP(-(3*C267+2)*A267))-(E267*I267*EXP(-(C267+2)*A267))</f>
        <v>1.0450639003527367E-15</v>
      </c>
      <c r="T267" s="85">
        <f t="shared" si="106"/>
        <v>2.2152344234623863E-16</v>
      </c>
      <c r="U267" s="85">
        <f t="shared" si="108"/>
        <v>-1493.8348529257526</v>
      </c>
      <c r="V267" s="85">
        <f t="shared" si="96"/>
        <v>-1.8155084453887656E-105</v>
      </c>
      <c r="W267" s="83">
        <v>-5.012527378E-2</v>
      </c>
      <c r="X267" s="46">
        <f t="shared" si="111"/>
        <v>2.3916299979915742E-16</v>
      </c>
      <c r="Y267" s="46">
        <f t="shared" si="97"/>
        <v>-1.8377686899424236E-105</v>
      </c>
      <c r="Z267" s="85">
        <f t="shared" si="109"/>
        <v>-12598.889171787267</v>
      </c>
      <c r="AA267" s="46"/>
      <c r="AB267" s="86">
        <f>-(1-D267)*('Input-Output '!$H$23*W267*X267/Z267)</f>
        <v>-7.1984699255850072E-23</v>
      </c>
      <c r="AC267" s="86">
        <f>(1-D267)*(1-E267)*'Input-Output '!$H$23*W267*Y267/Z267</f>
        <v>-2.4271626523432187E-112</v>
      </c>
      <c r="AD267" s="46">
        <f>('Input-Output '!$H$23*W267*S267/Z267)/2</f>
        <v>5.2250138233112296E-22</v>
      </c>
      <c r="AE267" s="46">
        <f>(1-D267)*('Input-Output '!$H$23*W267*T267/Z267)/2</f>
        <v>3.3337720276141994E-23</v>
      </c>
      <c r="AF267" s="46">
        <f>-(1-D267)*('Input-Output '!$H$23*W267*U267/Z267)/2</f>
        <v>2.2481164042111618E-4</v>
      </c>
      <c r="AG267" s="46">
        <f>-(1-D267)*(1-E267)*('Input-Output '!$H$23*W267*V267/Z267)</f>
        <v>2.3977632864119391E-112</v>
      </c>
      <c r="AH267" s="86"/>
      <c r="AI267" s="86">
        <f t="shared" si="98"/>
        <v>-7.7215617376743736E-23</v>
      </c>
      <c r="AJ267" s="86">
        <f t="shared" si="99"/>
        <v>-4.9914970653203939E-112</v>
      </c>
      <c r="AK267" s="86">
        <f t="shared" si="100"/>
        <v>5.6042940831992224E-22</v>
      </c>
      <c r="AL267" s="86">
        <f t="shared" si="101"/>
        <v>3.57530777517172E-23</v>
      </c>
      <c r="AM267" s="86">
        <f t="shared" si="102"/>
        <v>2.181742062041421E-4</v>
      </c>
      <c r="AN267" s="86">
        <f t="shared" si="103"/>
        <v>4.9308155828384394E-112</v>
      </c>
    </row>
    <row r="268" spans="1:40" ht="15" hidden="1" customHeight="1">
      <c r="A268" s="46">
        <v>208</v>
      </c>
      <c r="B268" s="46">
        <f t="shared" si="107"/>
        <v>208</v>
      </c>
      <c r="C268" s="83">
        <f t="shared" si="110"/>
        <v>0.19166666666666668</v>
      </c>
      <c r="D268" s="83">
        <f t="shared" si="110"/>
        <v>0.6989964558487477</v>
      </c>
      <c r="E268" s="83">
        <f t="shared" si="110"/>
        <v>0.56120483835258117</v>
      </c>
      <c r="F268" s="84">
        <f t="shared" si="84"/>
        <v>4875996.305606164</v>
      </c>
      <c r="G268" s="84">
        <f t="shared" si="85"/>
        <v>4875996.305606164</v>
      </c>
      <c r="H268" s="84">
        <f t="shared" si="86"/>
        <v>21803350.311587106</v>
      </c>
      <c r="I268" s="84">
        <f t="shared" si="87"/>
        <v>21803350.311587106</v>
      </c>
      <c r="J268" s="84">
        <f t="shared" si="88"/>
        <v>4808799.7700409973</v>
      </c>
      <c r="K268" s="84">
        <f t="shared" si="89"/>
        <v>4808799.7700409973</v>
      </c>
      <c r="L268" s="84">
        <f t="shared" si="90"/>
        <v>1100300060.8088889</v>
      </c>
      <c r="M268" s="84">
        <f t="shared" si="91"/>
        <v>245753.53777777779</v>
      </c>
      <c r="N268" s="84">
        <f t="shared" si="92"/>
        <v>-62108.652934645921</v>
      </c>
      <c r="O268" s="84">
        <f t="shared" si="93"/>
        <v>942.50893934167073</v>
      </c>
      <c r="P268" s="84">
        <f t="shared" si="94"/>
        <v>1377.5597156096983</v>
      </c>
      <c r="Q268" s="84">
        <f t="shared" si="95"/>
        <v>93537.573528985318</v>
      </c>
      <c r="R268" s="84"/>
      <c r="S268" s="83">
        <f>((4/(1+'Input-Output '!$H$25))*(1-C268*A268)*(D268*EXP(-3*C268*A268)-(E268^2*EXP(-(3*C268+4)*A268))))-((4/(1+'Input-Output '!$H$25))*(1+C268*A268)*(EXP(-C268*A268)-(D268*E268^2*EXP(-(C268+4)*A268))))+((6*'Input-Output '!$H$25*C268*A268/(1+'Input-Output '!$H$25))*(EXP(-C268*A268)+(D268*E268^2*EXP(-(C268+4)*A268))-(D268*EXP(-3*C268*A268))-(E268^2*EXP(-(3*C268+4)*A268))))-(E268*H268*EXP(-(3*C268+2)*A268))-(E268*I268*EXP(-(C268+2)*A268))</f>
        <v>8.6696812799859293E-16</v>
      </c>
      <c r="T268" s="85">
        <f t="shared" si="106"/>
        <v>1.8381617785487699E-16</v>
      </c>
      <c r="U268" s="85">
        <f t="shared" si="108"/>
        <v>-1508.201118505935</v>
      </c>
      <c r="V268" s="85">
        <f t="shared" si="96"/>
        <v>-5.5408203880229373E-106</v>
      </c>
      <c r="W268" s="83">
        <v>-7.1010775159999996E-3</v>
      </c>
      <c r="X268" s="46">
        <f t="shared" si="111"/>
        <v>1.9837907926943589E-16</v>
      </c>
      <c r="Y268" s="46">
        <f t="shared" si="97"/>
        <v>-5.6084280120633467E-106</v>
      </c>
      <c r="Z268" s="85">
        <f t="shared" si="109"/>
        <v>-12720.920281957684</v>
      </c>
      <c r="AA268" s="46"/>
      <c r="AB268" s="86">
        <f>-(1-D268)*('Input-Output '!$H$23*W268*X268/Z268)</f>
        <v>-8.3776708434191229E-24</v>
      </c>
      <c r="AC268" s="86">
        <f>(1-D268)*(1-E268)*'Input-Output '!$H$23*W268*Y268/Z268</f>
        <v>-1.0392748143400574E-113</v>
      </c>
      <c r="AD268" s="46">
        <f>('Input-Output '!$H$23*W268*S268/Z268)/2</f>
        <v>6.0817554066450917E-23</v>
      </c>
      <c r="AE268" s="46">
        <f>(1-D268)*('Input-Output '!$H$23*W268*T268/Z268)/2</f>
        <v>3.8813352684029866E-24</v>
      </c>
      <c r="AF268" s="46">
        <f>-(1-D268)*('Input-Output '!$H$23*W268*U268/Z268)/2</f>
        <v>3.1846131615920798E-5</v>
      </c>
      <c r="AG268" s="46">
        <f>-(1-D268)*(1-E268)*('Input-Output '!$H$23*W268*V268/Z268)</f>
        <v>1.0267467225518702E-113</v>
      </c>
      <c r="AH268" s="86"/>
      <c r="AI268" s="86">
        <f t="shared" si="98"/>
        <v>-4.01811850496346E-23</v>
      </c>
      <c r="AJ268" s="86">
        <f t="shared" si="99"/>
        <v>-1.2655450668886123E-112</v>
      </c>
      <c r="AK268" s="86">
        <f t="shared" si="100"/>
        <v>2.9165946819878696E-22</v>
      </c>
      <c r="AL268" s="86">
        <f t="shared" si="101"/>
        <v>1.860952777227249E-23</v>
      </c>
      <c r="AM268" s="86">
        <f t="shared" si="102"/>
        <v>1.2832888601851849E-4</v>
      </c>
      <c r="AN268" s="86">
        <f t="shared" si="103"/>
        <v>1.250218979333563E-112</v>
      </c>
    </row>
    <row r="269" spans="1:40" ht="15" hidden="1" customHeight="1">
      <c r="A269" s="46">
        <v>209</v>
      </c>
      <c r="B269" s="46">
        <f t="shared" si="107"/>
        <v>209</v>
      </c>
      <c r="C269" s="83">
        <f t="shared" si="110"/>
        <v>0.19166666666666668</v>
      </c>
      <c r="D269" s="83">
        <f t="shared" si="110"/>
        <v>0.6989964558487477</v>
      </c>
      <c r="E269" s="83">
        <f t="shared" si="110"/>
        <v>0.56120483835258117</v>
      </c>
      <c r="F269" s="84">
        <f t="shared" si="84"/>
        <v>4946405.5873933882</v>
      </c>
      <c r="G269" s="84">
        <f t="shared" si="85"/>
        <v>4946405.5873933882</v>
      </c>
      <c r="H269" s="84">
        <f t="shared" si="86"/>
        <v>22118719.038926788</v>
      </c>
      <c r="I269" s="84">
        <f t="shared" si="87"/>
        <v>22118719.038926788</v>
      </c>
      <c r="J269" s="84">
        <f t="shared" si="88"/>
        <v>4878549.9883061526</v>
      </c>
      <c r="K269" s="84">
        <f t="shared" si="89"/>
        <v>4878549.9883061526</v>
      </c>
      <c r="L269" s="84">
        <f t="shared" si="90"/>
        <v>1121611660.001389</v>
      </c>
      <c r="M269" s="84">
        <f t="shared" si="91"/>
        <v>248122.2136111111</v>
      </c>
      <c r="N269" s="84">
        <f t="shared" si="92"/>
        <v>-62712.173979913445</v>
      </c>
      <c r="O269" s="84">
        <f t="shared" si="93"/>
        <v>947.04445150352171</v>
      </c>
      <c r="P269" s="84">
        <f t="shared" si="94"/>
        <v>1384.1868180420686</v>
      </c>
      <c r="Q269" s="84">
        <f t="shared" si="95"/>
        <v>94432.822815204418</v>
      </c>
      <c r="R269" s="84"/>
      <c r="S269" s="83">
        <f>((4/(1+'Input-Output '!$H$25))*(1-C269*A269)*(D269*EXP(-3*C269*A269)-(E269^2*EXP(-(3*C269+4)*A269))))-((4/(1+'Input-Output '!$H$25))*(1+C269*A269)*(EXP(-C269*A269)-(D269*E269^2*EXP(-(C269+4)*A269))))+((6*'Input-Output '!$H$25*C269*A269/(1+'Input-Output '!$H$25))*(EXP(-C269*A269)+(D269*E269^2*EXP(-(C269+4)*A269))-(D269*EXP(-3*C269*A269))-(E269^2*EXP(-(3*C269+4)*A269))))-(E269*H269*EXP(-(3*C269+2)*A269))-(E269*I269*EXP(-(C269+2)*A269))</f>
        <v>7.1920601620850358E-16</v>
      </c>
      <c r="T269" s="85">
        <f t="shared" si="106"/>
        <v>1.5252345857862663E-16</v>
      </c>
      <c r="U269" s="85">
        <f t="shared" si="108"/>
        <v>-1522.6361302758191</v>
      </c>
      <c r="V269" s="85">
        <f t="shared" si="96"/>
        <v>-1.690984663046804E-106</v>
      </c>
      <c r="W269" s="83">
        <v>4.2229681149999997E-2</v>
      </c>
      <c r="X269" s="46">
        <f t="shared" si="111"/>
        <v>1.6454632809653894E-16</v>
      </c>
      <c r="Y269" s="46">
        <f t="shared" si="97"/>
        <v>-1.7115180889818683E-106</v>
      </c>
      <c r="Z269" s="85">
        <f t="shared" si="109"/>
        <v>-12843.539493863862</v>
      </c>
      <c r="AA269" s="46"/>
      <c r="AB269" s="86">
        <f>-(1-D269)*('Input-Output '!$H$23*W269*X269/Z269)</f>
        <v>4.0930115720272699E-23</v>
      </c>
      <c r="AC269" s="86">
        <f>(1-D269)*(1-E269)*'Input-Output '!$H$23*W269*Y269/Z269</f>
        <v>1.8680913132148682E-113</v>
      </c>
      <c r="AD269" s="46">
        <f>('Input-Output '!$H$23*W269*S269/Z269)/2</f>
        <v>-2.9717103987259653E-22</v>
      </c>
      <c r="AE269" s="46">
        <f>(1-D269)*('Input-Output '!$H$23*W269*T269/Z269)/2</f>
        <v>-1.8969742083873088E-23</v>
      </c>
      <c r="AF269" s="46">
        <f>-(1-D269)*('Input-Output '!$H$23*W269*U269/Z269)/2</f>
        <v>-1.8937424412015293E-4</v>
      </c>
      <c r="AG269" s="46">
        <f>-(1-D269)*(1-E269)*('Input-Output '!$H$23*W269*V269/Z269)</f>
        <v>-1.8456794468917647E-113</v>
      </c>
      <c r="AH269" s="86"/>
      <c r="AI269" s="86">
        <f t="shared" si="98"/>
        <v>1.6276222438426788E-23</v>
      </c>
      <c r="AJ269" s="86">
        <f t="shared" si="99"/>
        <v>4.1440824943740541E-114</v>
      </c>
      <c r="AK269" s="86">
        <f t="shared" si="100"/>
        <v>-1.1817674290307281E-22</v>
      </c>
      <c r="AL269" s="86">
        <f t="shared" si="101"/>
        <v>-7.5442034077350511E-24</v>
      </c>
      <c r="AM269" s="86">
        <f t="shared" si="102"/>
        <v>-7.8764056252116063E-5</v>
      </c>
      <c r="AN269" s="86">
        <f t="shared" si="103"/>
        <v>-4.0946636216994724E-114</v>
      </c>
    </row>
    <row r="270" spans="1:40" ht="15" hidden="1" customHeight="1">
      <c r="A270" s="46">
        <v>210</v>
      </c>
      <c r="B270" s="46">
        <f t="shared" si="107"/>
        <v>210</v>
      </c>
      <c r="C270" s="83">
        <f t="shared" ref="C270:E285" si="112">C269</f>
        <v>0.19166666666666668</v>
      </c>
      <c r="D270" s="83">
        <f t="shared" si="112"/>
        <v>0.6989964558487477</v>
      </c>
      <c r="E270" s="83">
        <f t="shared" si="112"/>
        <v>0.56120483835258117</v>
      </c>
      <c r="F270" s="84">
        <f t="shared" si="84"/>
        <v>5017489.3909513932</v>
      </c>
      <c r="G270" s="84">
        <f t="shared" si="85"/>
        <v>5017489.3909513932</v>
      </c>
      <c r="H270" s="84">
        <f t="shared" si="86"/>
        <v>22437114.266747583</v>
      </c>
      <c r="I270" s="84">
        <f t="shared" si="87"/>
        <v>22437114.266747583</v>
      </c>
      <c r="J270" s="84">
        <f t="shared" si="88"/>
        <v>4948971.5129583916</v>
      </c>
      <c r="K270" s="84">
        <f t="shared" si="89"/>
        <v>4948971.5129583916</v>
      </c>
      <c r="L270" s="84">
        <f t="shared" si="90"/>
        <v>1143231362.2500002</v>
      </c>
      <c r="M270" s="84">
        <f t="shared" si="91"/>
        <v>250502.25</v>
      </c>
      <c r="N270" s="84">
        <f t="shared" si="92"/>
        <v>-63318.612977061319</v>
      </c>
      <c r="O270" s="84">
        <f t="shared" si="93"/>
        <v>951.57996366537236</v>
      </c>
      <c r="P270" s="84">
        <f t="shared" si="94"/>
        <v>1390.8139204744386</v>
      </c>
      <c r="Q270" s="84">
        <f t="shared" si="95"/>
        <v>95332.335691799584</v>
      </c>
      <c r="R270" s="84"/>
      <c r="S270" s="83">
        <f>((4/(1+'Input-Output '!$H$25))*(1-C270*A270)*(D270*EXP(-3*C270*A270)-(E270^2*EXP(-(3*C270+4)*A270))))-((4/(1+'Input-Output '!$H$25))*(1+C270*A270)*(EXP(-C270*A270)-(D270*E270^2*EXP(-(C270+4)*A270))))+((6*'Input-Output '!$H$25*C270*A270/(1+'Input-Output '!$H$25))*(EXP(-C270*A270)+(D270*E270^2*EXP(-(C270+4)*A270))-(D270*EXP(-3*C270*A270))-(E270^2*EXP(-(3*C270+4)*A270))))-(E270*H270*EXP(-(3*C270+2)*A270))-(E270*I270*EXP(-(C270+2)*A270))</f>
        <v>5.9661405738651388E-16</v>
      </c>
      <c r="T270" s="85">
        <f t="shared" si="106"/>
        <v>1.2655477699505778E-16</v>
      </c>
      <c r="U270" s="85">
        <f t="shared" si="108"/>
        <v>-1537.1398882354044</v>
      </c>
      <c r="V270" s="85">
        <f t="shared" si="96"/>
        <v>-5.1605401450496687E-107</v>
      </c>
      <c r="W270" s="83">
        <v>5.2592596919999998E-2</v>
      </c>
      <c r="X270" s="46">
        <f t="shared" si="111"/>
        <v>1.3648064185741526E-16</v>
      </c>
      <c r="Y270" s="46">
        <f t="shared" si="97"/>
        <v>-5.222903167950571E-107</v>
      </c>
      <c r="Z270" s="85">
        <f t="shared" si="109"/>
        <v>-12966.746807505802</v>
      </c>
      <c r="AA270" s="46"/>
      <c r="AB270" s="86">
        <f>-(1-D270)*('Input-Output '!$H$23*W270*X270/Z270)</f>
        <v>4.1878039463979149E-23</v>
      </c>
      <c r="AC270" s="86">
        <f>(1-D270)*(1-E270)*'Input-Output '!$H$23*W270*Y270/Z270</f>
        <v>7.0321656085728536E-114</v>
      </c>
      <c r="AD270" s="46">
        <f>('Input-Output '!$H$23*W270*S270/Z270)/2</f>
        <v>-3.0409351781993031E-22</v>
      </c>
      <c r="AE270" s="46">
        <f>(1-D270)*('Input-Output '!$H$23*W270*T270/Z270)/2</f>
        <v>-1.9416181933299421E-23</v>
      </c>
      <c r="AF270" s="46">
        <f>-(1-D270)*('Input-Output '!$H$23*W270*U270/Z270)/2</f>
        <v>-2.3582979983502062E-4</v>
      </c>
      <c r="AG270" s="46">
        <f>-(1-D270)*(1-E270)*('Input-Output '!$H$23*W270*V270/Z270)</f>
        <v>-6.9481994520525799E-114</v>
      </c>
      <c r="AH270" s="86"/>
      <c r="AI270" s="86">
        <f t="shared" si="98"/>
        <v>4.1404077592125924E-23</v>
      </c>
      <c r="AJ270" s="86">
        <f t="shared" si="99"/>
        <v>1.2856539370360768E-113</v>
      </c>
      <c r="AK270" s="86">
        <f t="shared" si="100"/>
        <v>-3.0063227884626342E-22</v>
      </c>
      <c r="AL270" s="86">
        <f t="shared" si="101"/>
        <v>-1.9192962008586255E-23</v>
      </c>
      <c r="AM270" s="86">
        <f t="shared" si="102"/>
        <v>-2.1260202197758679E-4</v>
      </c>
      <c r="AN270" s="86">
        <f t="shared" si="103"/>
        <v>-1.2702496960485113E-113</v>
      </c>
    </row>
    <row r="271" spans="1:40" ht="15" hidden="1" customHeight="1">
      <c r="A271" s="46">
        <v>211</v>
      </c>
      <c r="B271" s="46">
        <f t="shared" si="107"/>
        <v>211</v>
      </c>
      <c r="C271" s="83">
        <f t="shared" si="112"/>
        <v>0.19166666666666668</v>
      </c>
      <c r="D271" s="83">
        <f t="shared" si="112"/>
        <v>0.6989964558487477</v>
      </c>
      <c r="E271" s="83">
        <f t="shared" si="112"/>
        <v>0.56120483835258117</v>
      </c>
      <c r="F271" s="84">
        <f t="shared" si="84"/>
        <v>5089250.9316638736</v>
      </c>
      <c r="G271" s="84">
        <f t="shared" si="85"/>
        <v>5089250.9316638736</v>
      </c>
      <c r="H271" s="84">
        <f t="shared" si="86"/>
        <v>22758550.448142223</v>
      </c>
      <c r="I271" s="84">
        <f t="shared" si="87"/>
        <v>22758550.448142223</v>
      </c>
      <c r="J271" s="84">
        <f t="shared" si="88"/>
        <v>5020067.5593814095</v>
      </c>
      <c r="K271" s="84">
        <f t="shared" si="89"/>
        <v>5020067.5593814095</v>
      </c>
      <c r="L271" s="84">
        <f t="shared" si="90"/>
        <v>1165162122.9013889</v>
      </c>
      <c r="M271" s="84">
        <f t="shared" si="91"/>
        <v>252893.64694444445</v>
      </c>
      <c r="N271" s="84">
        <f t="shared" si="92"/>
        <v>-63927.969926089543</v>
      </c>
      <c r="O271" s="84">
        <f t="shared" si="93"/>
        <v>956.11547582722301</v>
      </c>
      <c r="P271" s="84">
        <f t="shared" si="94"/>
        <v>1397.4410229068087</v>
      </c>
      <c r="Q271" s="84">
        <f t="shared" si="95"/>
        <v>96236.112158770833</v>
      </c>
      <c r="R271" s="84"/>
      <c r="S271" s="83">
        <f>((4/(1+'Input-Output '!$H$25))*(1-C271*A271)*(D271*EXP(-3*C271*A271)-(E271^2*EXP(-(3*C271+4)*A271))))-((4/(1+'Input-Output '!$H$25))*(1+C271*A271)*(EXP(-C271*A271)-(D271*E271^2*EXP(-(C271+4)*A271))))+((6*'Input-Output '!$H$25*C271*A271/(1+'Input-Output '!$H$25))*(EXP(-C271*A271)+(D271*E271^2*EXP(-(C271+4)*A271))-(D271*EXP(-3*C271*A271))-(E271^2*EXP(-(3*C271+4)*A271))))-(E271*H271*EXP(-(3*C271+2)*A271))-(E271*I271*EXP(-(C271+2)*A271))</f>
        <v>4.9490716161377187E-16</v>
      </c>
      <c r="T271" s="85">
        <f t="shared" si="106"/>
        <v>1.050048928876605E-16</v>
      </c>
      <c r="U271" s="85">
        <f t="shared" si="108"/>
        <v>-1551.7123923846914</v>
      </c>
      <c r="V271" s="85">
        <f t="shared" si="96"/>
        <v>-1.5748552615353504E-107</v>
      </c>
      <c r="W271" s="83">
        <v>1.4668657619999999E-2</v>
      </c>
      <c r="X271" s="46">
        <f t="shared" si="111"/>
        <v>1.1319950841758847E-16</v>
      </c>
      <c r="Y271" s="46">
        <f t="shared" si="97"/>
        <v>-1.5937958252661068E-107</v>
      </c>
      <c r="Z271" s="85">
        <f t="shared" si="109"/>
        <v>-13090.542222883503</v>
      </c>
      <c r="AA271" s="46"/>
      <c r="AB271" s="86">
        <f>-(1-D271)*('Input-Output '!$H$23*W271*X271/Z271)</f>
        <v>9.5961930728566175E-24</v>
      </c>
      <c r="AC271" s="86">
        <f>(1-D271)*(1-E271)*'Input-Output '!$H$23*W271*Y271/Z271</f>
        <v>5.9285563416337755E-115</v>
      </c>
      <c r="AD271" s="46">
        <f>('Input-Output '!$H$23*W271*S271/Z271)/2</f>
        <v>-6.9690979718799969E-23</v>
      </c>
      <c r="AE271" s="46">
        <f>(1-D271)*('Input-Output '!$H$23*W271*T271/Z271)/2</f>
        <v>-4.4507579574791449E-24</v>
      </c>
      <c r="AF271" s="46">
        <f>-(1-D271)*('Input-Output '!$H$23*W271*U271/Z271)/2</f>
        <v>-6.577118540098763E-5</v>
      </c>
      <c r="AG271" s="46">
        <f>-(1-D271)*(1-E271)*('Input-Output '!$H$23*W271*V271/Z271)</f>
        <v>-5.8581017718325617E-115</v>
      </c>
      <c r="AH271" s="86"/>
      <c r="AI271" s="86">
        <f t="shared" si="98"/>
        <v>2.5737116268417884E-23</v>
      </c>
      <c r="AJ271" s="86">
        <f t="shared" si="99"/>
        <v>3.8125106213681153E-114</v>
      </c>
      <c r="AK271" s="86">
        <f t="shared" si="100"/>
        <v>-1.8689224876936513E-22</v>
      </c>
      <c r="AL271" s="86">
        <f t="shared" si="101"/>
        <v>-1.1933469945389283E-23</v>
      </c>
      <c r="AM271" s="86">
        <f t="shared" si="102"/>
        <v>-1.5080049261800412E-4</v>
      </c>
      <c r="AN271" s="86">
        <f t="shared" si="103"/>
        <v>-3.7670048146179181E-114</v>
      </c>
    </row>
    <row r="272" spans="1:40" ht="15" hidden="1" customHeight="1">
      <c r="A272" s="46">
        <v>212</v>
      </c>
      <c r="B272" s="46">
        <f t="shared" si="107"/>
        <v>212</v>
      </c>
      <c r="C272" s="83">
        <f t="shared" si="112"/>
        <v>0.19166666666666668</v>
      </c>
      <c r="D272" s="83">
        <f t="shared" si="112"/>
        <v>0.6989964558487477</v>
      </c>
      <c r="E272" s="83">
        <f t="shared" si="112"/>
        <v>0.56120483835258117</v>
      </c>
      <c r="F272" s="84">
        <f t="shared" si="84"/>
        <v>5161693.4249145268</v>
      </c>
      <c r="G272" s="84">
        <f t="shared" si="85"/>
        <v>5161693.4249145268</v>
      </c>
      <c r="H272" s="84">
        <f t="shared" si="86"/>
        <v>23083042.036203455</v>
      </c>
      <c r="I272" s="84">
        <f t="shared" si="87"/>
        <v>23083042.036203455</v>
      </c>
      <c r="J272" s="84">
        <f t="shared" si="88"/>
        <v>5091841.342958902</v>
      </c>
      <c r="K272" s="84">
        <f t="shared" si="89"/>
        <v>5091841.342958902</v>
      </c>
      <c r="L272" s="84">
        <f t="shared" si="90"/>
        <v>1187406911.4088891</v>
      </c>
      <c r="M272" s="84">
        <f t="shared" si="91"/>
        <v>255296.40444444443</v>
      </c>
      <c r="N272" s="84">
        <f t="shared" si="92"/>
        <v>-64540.244826998111</v>
      </c>
      <c r="O272" s="84">
        <f t="shared" si="93"/>
        <v>960.650987989074</v>
      </c>
      <c r="P272" s="84">
        <f t="shared" si="94"/>
        <v>1404.068125339179</v>
      </c>
      <c r="Q272" s="84">
        <f t="shared" si="95"/>
        <v>97144.152216118149</v>
      </c>
      <c r="R272" s="84"/>
      <c r="S272" s="83">
        <f>((4/(1+'Input-Output '!$H$25))*(1-C272*A272)*(D272*EXP(-3*C272*A272)-(E272^2*EXP(-(3*C272+4)*A272))))-((4/(1+'Input-Output '!$H$25))*(1+C272*A272)*(EXP(-C272*A272)-(D272*E272^2*EXP(-(C272+4)*A272))))+((6*'Input-Output '!$H$25*C272*A272/(1+'Input-Output '!$H$25))*(EXP(-C272*A272)+(D272*E272^2*EXP(-(C272+4)*A272))-(D272*EXP(-3*C272*A272))-(E272^2*EXP(-(3*C272+4)*A272))))-(E272*H272*EXP(-(3*C272+2)*A272))-(E272*I272*EXP(-(C272+2)*A272))</f>
        <v>4.1052931530164371E-16</v>
      </c>
      <c r="T272" s="85">
        <f t="shared" si="106"/>
        <v>8.7122380465631918E-17</v>
      </c>
      <c r="U272" s="85">
        <f t="shared" si="108"/>
        <v>-1566.35364272368</v>
      </c>
      <c r="V272" s="85">
        <f t="shared" si="96"/>
        <v>-4.8059164744893442E-108</v>
      </c>
      <c r="W272" s="83">
        <v>-3.6530131649999999E-2</v>
      </c>
      <c r="X272" s="46">
        <f t="shared" si="111"/>
        <v>9.3887707680391943E-17</v>
      </c>
      <c r="Y272" s="46">
        <f t="shared" si="97"/>
        <v>-4.8634417415067721E-108</v>
      </c>
      <c r="Z272" s="85">
        <f t="shared" si="109"/>
        <v>-13214.925739996963</v>
      </c>
      <c r="AA272" s="46"/>
      <c r="AB272" s="86">
        <f>-(1-D272)*('Input-Output '!$H$23*W272*X272/Z272)</f>
        <v>-1.9634368895229007E-23</v>
      </c>
      <c r="AC272" s="86">
        <f>(1-D272)*(1-E272)*'Input-Output '!$H$23*W272*Y272/Z272</f>
        <v>-4.4628650925960096E-115</v>
      </c>
      <c r="AD272" s="46">
        <f>('Input-Output '!$H$23*W272*S272/Z272)/2</f>
        <v>1.4261026298124659E-22</v>
      </c>
      <c r="AE272" s="46">
        <f>(1-D272)*('Input-Output '!$H$23*W272*T272/Z272)/2</f>
        <v>9.1097812448240267E-24</v>
      </c>
      <c r="AF272" s="46">
        <f>-(1-D272)*('Input-Output '!$H$23*W272*U272/Z272)/2</f>
        <v>1.6378270383549578E-4</v>
      </c>
      <c r="AG272" s="46">
        <f>-(1-D272)*(1-E272)*('Input-Output '!$H$23*W272*V272/Z272)</f>
        <v>4.4100778855604409E-115</v>
      </c>
      <c r="AH272" s="86"/>
      <c r="AI272" s="86">
        <f t="shared" si="98"/>
        <v>-5.0190879111861945E-24</v>
      </c>
      <c r="AJ272" s="86">
        <f t="shared" si="99"/>
        <v>7.3284562451888296E-116</v>
      </c>
      <c r="AK272" s="86">
        <f t="shared" si="100"/>
        <v>3.6459641631223311E-23</v>
      </c>
      <c r="AL272" s="86">
        <f t="shared" si="101"/>
        <v>2.3295116436724409E-24</v>
      </c>
      <c r="AM272" s="86">
        <f t="shared" si="102"/>
        <v>4.9005759217254077E-5</v>
      </c>
      <c r="AN272" s="86">
        <f t="shared" si="103"/>
        <v>-7.2401194313606044E-116</v>
      </c>
    </row>
    <row r="273" spans="1:40" ht="15" hidden="1" customHeight="1">
      <c r="A273" s="46">
        <v>213</v>
      </c>
      <c r="B273" s="46">
        <f t="shared" si="107"/>
        <v>213</v>
      </c>
      <c r="C273" s="83">
        <f t="shared" si="112"/>
        <v>0.19166666666666668</v>
      </c>
      <c r="D273" s="83">
        <f t="shared" si="112"/>
        <v>0.6989964558487477</v>
      </c>
      <c r="E273" s="83">
        <f t="shared" si="112"/>
        <v>0.56120483835258117</v>
      </c>
      <c r="F273" s="84">
        <f t="shared" si="84"/>
        <v>5234820.0860870499</v>
      </c>
      <c r="G273" s="84">
        <f t="shared" si="85"/>
        <v>5234820.0860870499</v>
      </c>
      <c r="H273" s="84">
        <f t="shared" si="86"/>
        <v>23410603.484024011</v>
      </c>
      <c r="I273" s="84">
        <f t="shared" si="87"/>
        <v>23410603.484024011</v>
      </c>
      <c r="J273" s="84">
        <f t="shared" si="88"/>
        <v>5164296.0790745681</v>
      </c>
      <c r="K273" s="84">
        <f t="shared" si="89"/>
        <v>5164296.0790745681</v>
      </c>
      <c r="L273" s="84">
        <f t="shared" si="90"/>
        <v>1209968711.3325</v>
      </c>
      <c r="M273" s="84">
        <f t="shared" si="91"/>
        <v>257710.52249999999</v>
      </c>
      <c r="N273" s="84">
        <f t="shared" si="92"/>
        <v>-65155.43767978705</v>
      </c>
      <c r="O273" s="84">
        <f t="shared" si="93"/>
        <v>965.18650015092476</v>
      </c>
      <c r="P273" s="84">
        <f t="shared" si="94"/>
        <v>1410.6952277715491</v>
      </c>
      <c r="Q273" s="84">
        <f t="shared" si="95"/>
        <v>98056.455863841518</v>
      </c>
      <c r="R273" s="84"/>
      <c r="S273" s="83">
        <f>((4/(1+'Input-Output '!$H$25))*(1-C273*A273)*(D273*EXP(-3*C273*A273)-(E273^2*EXP(-(3*C273+4)*A273))))-((4/(1+'Input-Output '!$H$25))*(1+C273*A273)*(EXP(-C273*A273)-(D273*E273^2*EXP(-(C273+4)*A273))))+((6*'Input-Output '!$H$25*C273*A273/(1+'Input-Output '!$H$25))*(EXP(-C273*A273)+(D273*E273^2*EXP(-(C273+4)*A273))-(D273*EXP(-3*C273*A273))-(E273^2*EXP(-(3*C273+4)*A273))))-(E273*H273*EXP(-(3*C273+2)*A273))-(E273*I273*EXP(-(C273+2)*A273))</f>
        <v>3.4052961257776187E-16</v>
      </c>
      <c r="T273" s="85">
        <f t="shared" si="106"/>
        <v>7.2283511245554606E-17</v>
      </c>
      <c r="U273" s="85">
        <f t="shared" si="108"/>
        <v>-1581.0636392523697</v>
      </c>
      <c r="V273" s="85">
        <f t="shared" si="96"/>
        <v>-1.4665672196683665E-108</v>
      </c>
      <c r="W273" s="83">
        <v>-5.3981995310000003E-2</v>
      </c>
      <c r="X273" s="46">
        <f t="shared" si="111"/>
        <v>7.786884373072302E-17</v>
      </c>
      <c r="Y273" s="46">
        <f t="shared" si="97"/>
        <v>-1.48403848605973E-108</v>
      </c>
      <c r="Z273" s="85">
        <f t="shared" si="109"/>
        <v>-13339.897358846187</v>
      </c>
      <c r="AA273" s="46"/>
      <c r="AB273" s="86">
        <f>-(1-D273)*('Input-Output '!$H$23*W273*X273/Z273)</f>
        <v>-2.3838661749990085E-23</v>
      </c>
      <c r="AC273" s="86">
        <f>(1-D273)*(1-E273)*'Input-Output '!$H$23*W273*Y273/Z273</f>
        <v>-1.9935408508307037E-115</v>
      </c>
      <c r="AD273" s="46">
        <f>('Input-Output '!$H$23*W273*S273/Z273)/2</f>
        <v>1.7316950873965637E-22</v>
      </c>
      <c r="AE273" s="46">
        <f>(1-D273)*('Input-Output '!$H$23*W273*T273/Z273)/2</f>
        <v>1.1064387835545309E-23</v>
      </c>
      <c r="AF273" s="46">
        <f>-(1-D273)*('Input-Output '!$H$23*W273*U273/Z273)/2</f>
        <v>2.4201233443045772E-4</v>
      </c>
      <c r="AG273" s="46">
        <f>-(1-D273)*(1-E273)*('Input-Output '!$H$23*W273*V273/Z273)</f>
        <v>1.9700713225171859E-115</v>
      </c>
      <c r="AH273" s="86"/>
      <c r="AI273" s="86">
        <f t="shared" si="98"/>
        <v>-2.1736515322609544E-23</v>
      </c>
      <c r="AJ273" s="86">
        <f t="shared" si="99"/>
        <v>-3.2282029717133564E-115</v>
      </c>
      <c r="AK273" s="86">
        <f t="shared" si="100"/>
        <v>1.5788988586045149E-22</v>
      </c>
      <c r="AL273" s="86">
        <f t="shared" si="101"/>
        <v>1.0087084540184668E-23</v>
      </c>
      <c r="AM273" s="86">
        <f t="shared" si="102"/>
        <v>2.0289751913297674E-4</v>
      </c>
      <c r="AN273" s="86">
        <f t="shared" si="103"/>
        <v>3.1900746040388134E-115</v>
      </c>
    </row>
    <row r="274" spans="1:40" ht="15" hidden="1" customHeight="1">
      <c r="A274" s="46">
        <v>214</v>
      </c>
      <c r="B274" s="46">
        <f t="shared" si="107"/>
        <v>214</v>
      </c>
      <c r="C274" s="83">
        <f t="shared" si="112"/>
        <v>0.19166666666666668</v>
      </c>
      <c r="D274" s="83">
        <f t="shared" si="112"/>
        <v>0.6989964558487477</v>
      </c>
      <c r="E274" s="83">
        <f t="shared" si="112"/>
        <v>0.56120483835258117</v>
      </c>
      <c r="F274" s="84">
        <f t="shared" si="84"/>
        <v>5308634.1305651395</v>
      </c>
      <c r="G274" s="84">
        <f t="shared" si="85"/>
        <v>5308634.1305651395</v>
      </c>
      <c r="H274" s="84">
        <f t="shared" si="86"/>
        <v>23741249.244696632</v>
      </c>
      <c r="I274" s="84">
        <f t="shared" si="87"/>
        <v>23741249.244696632</v>
      </c>
      <c r="J274" s="84">
        <f t="shared" si="88"/>
        <v>5237434.9831121033</v>
      </c>
      <c r="K274" s="84">
        <f t="shared" si="89"/>
        <v>5237434.9831121033</v>
      </c>
      <c r="L274" s="84">
        <f t="shared" si="90"/>
        <v>1232850520.3388891</v>
      </c>
      <c r="M274" s="84">
        <f t="shared" si="91"/>
        <v>260136.00111111111</v>
      </c>
      <c r="N274" s="84">
        <f t="shared" si="92"/>
        <v>-65773.548484456318</v>
      </c>
      <c r="O274" s="84">
        <f t="shared" si="93"/>
        <v>969.72201231277552</v>
      </c>
      <c r="P274" s="84">
        <f t="shared" si="94"/>
        <v>1417.3223302039191</v>
      </c>
      <c r="Q274" s="84">
        <f t="shared" si="95"/>
        <v>98973.023101940984</v>
      </c>
      <c r="R274" s="84"/>
      <c r="S274" s="83">
        <f>((4/(1+'Input-Output '!$H$25))*(1-C274*A274)*(D274*EXP(-3*C274*A274)-(E274^2*EXP(-(3*C274+4)*A274))))-((4/(1+'Input-Output '!$H$25))*(1+C274*A274)*(EXP(-C274*A274)-(D274*E274^2*EXP(-(C274+4)*A274))))+((6*'Input-Output '!$H$25*C274*A274/(1+'Input-Output '!$H$25))*(EXP(-C274*A274)+(D274*E274^2*EXP(-(C274+4)*A274))-(D274*EXP(-3*C274*A274))-(E274^2*EXP(-(3*C274+4)*A274))))-(E274*H274*EXP(-(3*C274+2)*A274))-(E274*I274*EXP(-(C274+2)*A274))</f>
        <v>2.8245935169092062E-16</v>
      </c>
      <c r="T274" s="85">
        <f t="shared" si="106"/>
        <v>5.997056823730516E-17</v>
      </c>
      <c r="U274" s="85">
        <f t="shared" si="108"/>
        <v>-1595.8423819707614</v>
      </c>
      <c r="V274" s="85">
        <f t="shared" si="96"/>
        <v>-4.4752572333827563E-109</v>
      </c>
      <c r="W274" s="83">
        <v>-2.1838460970000001E-2</v>
      </c>
      <c r="X274" s="46">
        <f t="shared" si="111"/>
        <v>6.4581718293996703E-17</v>
      </c>
      <c r="Y274" s="46">
        <f t="shared" si="97"/>
        <v>-4.5283200291148488E-109</v>
      </c>
      <c r="Z274" s="85">
        <f t="shared" si="109"/>
        <v>-13465.457079431169</v>
      </c>
      <c r="AA274" s="46"/>
      <c r="AB274" s="86">
        <f>-(1-D274)*('Input-Output '!$H$23*W274*X274/Z274)</f>
        <v>-7.9237766458434238E-24</v>
      </c>
      <c r="AC274" s="86">
        <f>(1-D274)*(1-E274)*'Input-Output '!$H$23*W274*Y274/Z274</f>
        <v>-2.4379319085309342E-116</v>
      </c>
      <c r="AD274" s="46">
        <f>('Input-Output '!$H$23*W274*S274/Z274)/2</f>
        <v>5.7567448673909497E-23</v>
      </c>
      <c r="AE274" s="46">
        <f>(1-D274)*('Input-Output '!$H$23*W274*T274/Z274)/2</f>
        <v>3.6790085537325376E-24</v>
      </c>
      <c r="AF274" s="46">
        <f>-(1-D274)*('Input-Output '!$H$23*W274*U274/Z274)/2</f>
        <v>9.7899985713778266E-5</v>
      </c>
      <c r="AG274" s="46">
        <f>-(1-D274)*(1-E274)*('Input-Output '!$H$23*W274*V274/Z274)</f>
        <v>2.409364253851189E-116</v>
      </c>
      <c r="AH274" s="86"/>
      <c r="AI274" s="86">
        <f t="shared" si="98"/>
        <v>-1.5881219197916754E-23</v>
      </c>
      <c r="AJ274" s="86">
        <f t="shared" si="99"/>
        <v>-1.1186670208418985E-115</v>
      </c>
      <c r="AK274" s="86">
        <f t="shared" si="100"/>
        <v>1.1536847870678293E-22</v>
      </c>
      <c r="AL274" s="86">
        <f t="shared" si="101"/>
        <v>7.3716981946389241E-24</v>
      </c>
      <c r="AM274" s="86">
        <f t="shared" si="102"/>
        <v>1.6995616007211799E-4</v>
      </c>
      <c r="AN274" s="86">
        <f t="shared" si="103"/>
        <v>1.1055038739511524E-115</v>
      </c>
    </row>
    <row r="275" spans="1:40" ht="15" hidden="1" customHeight="1">
      <c r="A275" s="46">
        <v>215</v>
      </c>
      <c r="B275" s="46">
        <f t="shared" si="107"/>
        <v>215</v>
      </c>
      <c r="C275" s="83">
        <f t="shared" si="112"/>
        <v>0.19166666666666668</v>
      </c>
      <c r="D275" s="83">
        <f t="shared" si="112"/>
        <v>0.6989964558487477</v>
      </c>
      <c r="E275" s="83">
        <f t="shared" si="112"/>
        <v>0.56120483835258117</v>
      </c>
      <c r="F275" s="84">
        <f t="shared" si="84"/>
        <v>5383138.7737324927</v>
      </c>
      <c r="G275" s="84">
        <f t="shared" si="85"/>
        <v>5383138.7737324927</v>
      </c>
      <c r="H275" s="84">
        <f t="shared" si="86"/>
        <v>24074993.771314055</v>
      </c>
      <c r="I275" s="84">
        <f t="shared" si="87"/>
        <v>24074993.771314055</v>
      </c>
      <c r="J275" s="84">
        <f t="shared" si="88"/>
        <v>5311261.2704552058</v>
      </c>
      <c r="K275" s="84">
        <f t="shared" si="89"/>
        <v>5311261.2704552058</v>
      </c>
      <c r="L275" s="84">
        <f t="shared" si="90"/>
        <v>1256055350.2013891</v>
      </c>
      <c r="M275" s="84">
        <f t="shared" si="91"/>
        <v>262572.84027777781</v>
      </c>
      <c r="N275" s="84">
        <f t="shared" si="92"/>
        <v>-66394.577241005958</v>
      </c>
      <c r="O275" s="84">
        <f t="shared" si="93"/>
        <v>974.25752447462639</v>
      </c>
      <c r="P275" s="84">
        <f t="shared" si="94"/>
        <v>1423.9494326362894</v>
      </c>
      <c r="Q275" s="84">
        <f t="shared" si="95"/>
        <v>99893.853930416502</v>
      </c>
      <c r="R275" s="84"/>
      <c r="S275" s="83">
        <f>((4/(1+'Input-Output '!$H$25))*(1-C275*A275)*(D275*EXP(-3*C275*A275)-(E275^2*EXP(-(3*C275+4)*A275))))-((4/(1+'Input-Output '!$H$25))*(1+C275*A275)*(EXP(-C275*A275)-(D275*E275^2*EXP(-(C275+4)*A275))))+((6*'Input-Output '!$H$25*C275*A275/(1+'Input-Output '!$H$25))*(EXP(-C275*A275)+(D275*E275^2*EXP(-(C275+4)*A275))-(D275*EXP(-3*C275*A275))-(E275^2*EXP(-(3*C275+4)*A275))))-(E275*H275*EXP(-(3*C275+2)*A275))-(E275*I275*EXP(-(C275+2)*A275))</f>
        <v>2.3428661952620035E-16</v>
      </c>
      <c r="T275" s="85">
        <f t="shared" si="106"/>
        <v>4.975384016126967E-17</v>
      </c>
      <c r="U275" s="85">
        <f t="shared" si="108"/>
        <v>-1610.6898708788542</v>
      </c>
      <c r="V275" s="85">
        <f t="shared" si="96"/>
        <v>-1.3656028012902151E-109</v>
      </c>
      <c r="W275" s="83">
        <v>3.0186231349999999E-2</v>
      </c>
      <c r="X275" s="46">
        <f t="shared" si="111"/>
        <v>5.3560722724087324E-17</v>
      </c>
      <c r="Y275" s="46">
        <f t="shared" si="97"/>
        <v>-1.3817187497729056E-109</v>
      </c>
      <c r="Z275" s="85">
        <f t="shared" si="109"/>
        <v>-13591.604901751918</v>
      </c>
      <c r="AA275" s="46"/>
      <c r="AB275" s="86">
        <f>-(1-D275)*('Input-Output '!$H$23*W275*X275/Z275)</f>
        <v>8.9992493153756744E-24</v>
      </c>
      <c r="AC275" s="86">
        <f>(1-D275)*(1-E275)*'Input-Output '!$H$23*W275*Y275/Z275</f>
        <v>1.0186883425414585E-116</v>
      </c>
      <c r="AD275" s="46">
        <f>('Input-Output '!$H$23*W275*S275/Z275)/2</f>
        <v>-6.5389156681195847E-23</v>
      </c>
      <c r="AE275" s="46">
        <f>(1-D275)*('Input-Output '!$H$23*W275*T275/Z275)/2</f>
        <v>-4.1798092822154539E-24</v>
      </c>
      <c r="AF275" s="46">
        <f>-(1-D275)*('Input-Output '!$H$23*W275*U275/Z275)/2</f>
        <v>-1.3531370545967608E-4</v>
      </c>
      <c r="AG275" s="46">
        <f>-(1-D275)*(1-E275)*('Input-Output '!$H$23*W275*V275/Z275)</f>
        <v>-1.0068066706375245E-116</v>
      </c>
      <c r="AH275" s="86"/>
      <c r="AI275" s="86">
        <f t="shared" si="98"/>
        <v>5.3773633476612531E-25</v>
      </c>
      <c r="AJ275" s="86">
        <f t="shared" si="99"/>
        <v>-7.0962178299473787E-117</v>
      </c>
      <c r="AK275" s="86">
        <f t="shared" si="100"/>
        <v>-3.9108540036431747E-24</v>
      </c>
      <c r="AL275" s="86">
        <f t="shared" si="101"/>
        <v>-2.5040036424145815E-25</v>
      </c>
      <c r="AM275" s="86">
        <f t="shared" si="102"/>
        <v>-1.8706859872948906E-5</v>
      </c>
      <c r="AN275" s="86">
        <f t="shared" si="103"/>
        <v>7.0127879160683233E-117</v>
      </c>
    </row>
    <row r="276" spans="1:40" ht="15" hidden="1" customHeight="1">
      <c r="A276" s="46">
        <v>216</v>
      </c>
      <c r="B276" s="46">
        <f t="shared" si="107"/>
        <v>216</v>
      </c>
      <c r="C276" s="83">
        <f t="shared" si="112"/>
        <v>0.19166666666666668</v>
      </c>
      <c r="D276" s="83">
        <f t="shared" si="112"/>
        <v>0.6989964558487477</v>
      </c>
      <c r="E276" s="83">
        <f t="shared" si="112"/>
        <v>0.56120483835258117</v>
      </c>
      <c r="F276" s="84">
        <f t="shared" si="84"/>
        <v>5458337.2309728069</v>
      </c>
      <c r="G276" s="84">
        <f t="shared" si="85"/>
        <v>5458337.2309728069</v>
      </c>
      <c r="H276" s="84">
        <f t="shared" si="86"/>
        <v>24411851.516969018</v>
      </c>
      <c r="I276" s="84">
        <f t="shared" si="87"/>
        <v>24411851.516969018</v>
      </c>
      <c r="J276" s="84">
        <f t="shared" si="88"/>
        <v>5385778.156487572</v>
      </c>
      <c r="K276" s="84">
        <f t="shared" si="89"/>
        <v>5385778.156487572</v>
      </c>
      <c r="L276" s="84">
        <f t="shared" si="90"/>
        <v>1279586226.8000002</v>
      </c>
      <c r="M276" s="84">
        <f t="shared" si="91"/>
        <v>265021.04000000004</v>
      </c>
      <c r="N276" s="84">
        <f t="shared" si="92"/>
        <v>-67018.523949435941</v>
      </c>
      <c r="O276" s="84">
        <f t="shared" si="93"/>
        <v>978.79303663647715</v>
      </c>
      <c r="P276" s="84">
        <f t="shared" si="94"/>
        <v>1430.5765350686595</v>
      </c>
      <c r="Q276" s="84">
        <f t="shared" si="95"/>
        <v>100818.94834926809</v>
      </c>
      <c r="R276" s="84"/>
      <c r="S276" s="83">
        <f>((4/(1+'Input-Output '!$H$25))*(1-C276*A276)*(D276*EXP(-3*C276*A276)-(E276^2*EXP(-(3*C276+4)*A276))))-((4/(1+'Input-Output '!$H$25))*(1+C276*A276)*(EXP(-C276*A276)-(D276*E276^2*EXP(-(C276+4)*A276))))+((6*'Input-Output '!$H$25*C276*A276/(1+'Input-Output '!$H$25))*(EXP(-C276*A276)+(D276*E276^2*EXP(-(C276+4)*A276))-(D276*EXP(-3*C276*A276))-(E276^2*EXP(-(3*C276+4)*A276))))-(E276*H276*EXP(-(3*C276+2)*A276))-(E276*I276*EXP(-(C276+2)*A276))</f>
        <v>1.9432539424391102E-16</v>
      </c>
      <c r="T276" s="85">
        <f t="shared" si="106"/>
        <v>4.1276671687470196E-17</v>
      </c>
      <c r="U276" s="85">
        <f t="shared" si="108"/>
        <v>-1625.6061059766485</v>
      </c>
      <c r="V276" s="85">
        <f t="shared" si="96"/>
        <v>-4.1669784170926056E-110</v>
      </c>
      <c r="W276" s="83">
        <v>5.428131739E-2</v>
      </c>
      <c r="X276" s="46">
        <f t="shared" si="111"/>
        <v>4.4419565470780109E-17</v>
      </c>
      <c r="Y276" s="46">
        <f t="shared" si="97"/>
        <v>-4.215924913769496E-110</v>
      </c>
      <c r="Z276" s="85">
        <f t="shared" si="109"/>
        <v>-13718.340825808424</v>
      </c>
      <c r="AA276" s="46"/>
      <c r="AB276" s="86">
        <f>-(1-D276)*('Input-Output '!$H$23*W276*X276/Z276)</f>
        <v>1.3296728370543422E-23</v>
      </c>
      <c r="AC276" s="86">
        <f>(1-D276)*(1-E276)*'Input-Output '!$H$23*W276*Y276/Z276</f>
        <v>5.5376459901752814E-117</v>
      </c>
      <c r="AD276" s="46">
        <f>('Input-Output '!$H$23*W276*S276/Z276)/2</f>
        <v>-9.6626988351035157E-23</v>
      </c>
      <c r="AE276" s="46">
        <f>(1-D276)*('Input-Output '!$H$23*W276*T276/Z276)/2</f>
        <v>-6.1779610589553178E-24</v>
      </c>
      <c r="AF276" s="46">
        <f>-(1-D276)*('Input-Output '!$H$23*W276*U276/Z276)/2</f>
        <v>-2.4330767984309941E-4</v>
      </c>
      <c r="AG276" s="46">
        <f>-(1-D276)*(1-E276)*('Input-Output '!$H$23*W276*V276/Z276)</f>
        <v>-5.4733544345617915E-117</v>
      </c>
      <c r="AH276" s="86"/>
      <c r="AI276" s="86">
        <f t="shared" si="98"/>
        <v>1.1147988842959548E-23</v>
      </c>
      <c r="AJ276" s="86">
        <f t="shared" si="99"/>
        <v>7.8622647077949336E-117</v>
      </c>
      <c r="AK276" s="86">
        <f t="shared" si="100"/>
        <v>-8.1008072516115508E-23</v>
      </c>
      <c r="AL276" s="86">
        <f t="shared" si="101"/>
        <v>-5.1788851705853858E-24</v>
      </c>
      <c r="AM276" s="86">
        <f t="shared" si="102"/>
        <v>-1.8931069265138773E-4</v>
      </c>
      <c r="AN276" s="86">
        <f t="shared" si="103"/>
        <v>-7.7707105704685178E-117</v>
      </c>
    </row>
    <row r="277" spans="1:40" ht="15" hidden="1" customHeight="1">
      <c r="A277" s="46">
        <v>217</v>
      </c>
      <c r="B277" s="46">
        <f t="shared" si="107"/>
        <v>217</v>
      </c>
      <c r="C277" s="83">
        <f t="shared" si="112"/>
        <v>0.19166666666666668</v>
      </c>
      <c r="D277" s="83">
        <f t="shared" si="112"/>
        <v>0.6989964558487477</v>
      </c>
      <c r="E277" s="83">
        <f t="shared" si="112"/>
        <v>0.56120483835258117</v>
      </c>
      <c r="F277" s="84">
        <f t="shared" si="84"/>
        <v>5534232.7176697766</v>
      </c>
      <c r="G277" s="84">
        <f t="shared" si="85"/>
        <v>5534232.7176697766</v>
      </c>
      <c r="H277" s="84">
        <f t="shared" si="86"/>
        <v>24751836.934754267</v>
      </c>
      <c r="I277" s="84">
        <f t="shared" si="87"/>
        <v>24751836.934754267</v>
      </c>
      <c r="J277" s="84">
        <f t="shared" si="88"/>
        <v>5460988.8565928973</v>
      </c>
      <c r="K277" s="84">
        <f t="shared" si="89"/>
        <v>5460988.8565928973</v>
      </c>
      <c r="L277" s="84">
        <f t="shared" si="90"/>
        <v>1303446190.1213889</v>
      </c>
      <c r="M277" s="84">
        <f t="shared" si="91"/>
        <v>267480.60027777776</v>
      </c>
      <c r="N277" s="84">
        <f t="shared" si="92"/>
        <v>-67645.388609746267</v>
      </c>
      <c r="O277" s="84">
        <f t="shared" si="93"/>
        <v>983.32854879832792</v>
      </c>
      <c r="P277" s="84">
        <f t="shared" si="94"/>
        <v>1437.2036375010296</v>
      </c>
      <c r="Q277" s="84">
        <f t="shared" si="95"/>
        <v>101748.30635849576</v>
      </c>
      <c r="R277" s="84"/>
      <c r="S277" s="83">
        <f>((4/(1+'Input-Output '!$H$25))*(1-C277*A277)*(D277*EXP(-3*C277*A277)-(E277^2*EXP(-(3*C277+4)*A277))))-((4/(1+'Input-Output '!$H$25))*(1+C277*A277)*(EXP(-C277*A277)-(D277*E277^2*EXP(-(C277+4)*A277))))+((6*'Input-Output '!$H$25*C277*A277/(1+'Input-Output '!$H$25))*(EXP(-C277*A277)+(D277*E277^2*EXP(-(C277+4)*A277))-(D277*EXP(-3*C277*A277))-(E277^2*EXP(-(3*C277+4)*A277))))-(E277*H277*EXP(-(3*C277+2)*A277))-(E277*I277*EXP(-(C277+2)*A277))</f>
        <v>1.6117670007713392E-16</v>
      </c>
      <c r="T277" s="85">
        <f t="shared" si="106"/>
        <v>3.4243051411560657E-17</v>
      </c>
      <c r="U277" s="85">
        <f t="shared" si="108"/>
        <v>-1640.5910872641441</v>
      </c>
      <c r="V277" s="85">
        <f t="shared" si="96"/>
        <v>-1.271477408805048E-110</v>
      </c>
      <c r="W277" s="83">
        <v>2.8475262580000001E-2</v>
      </c>
      <c r="X277" s="46">
        <f t="shared" si="111"/>
        <v>3.6837767999260471E-17</v>
      </c>
      <c r="Y277" s="46">
        <f t="shared" si="97"/>
        <v>-1.2863431769570994E-110</v>
      </c>
      <c r="Z277" s="85">
        <f t="shared" si="109"/>
        <v>-13845.664851600688</v>
      </c>
      <c r="AA277" s="46"/>
      <c r="AB277" s="86">
        <f>-(1-D277)*('Input-Output '!$H$23*W277*X277/Z277)</f>
        <v>5.7315083763912754E-24</v>
      </c>
      <c r="AC277" s="86">
        <f>(1-D277)*(1-E277)*'Input-Output '!$H$23*W277*Y277/Z277</f>
        <v>8.7820175467144675E-118</v>
      </c>
      <c r="AD277" s="46">
        <f>('Input-Output '!$H$23*W277*S277/Z277)/2</f>
        <v>-4.1655876585100096E-23</v>
      </c>
      <c r="AE277" s="46">
        <f>(1-D277)*('Input-Output '!$H$23*W277*T277/Z277)/2</f>
        <v>-2.6639010268279156E-24</v>
      </c>
      <c r="AF277" s="46">
        <f>-(1-D277)*('Input-Output '!$H$23*W277*U277/Z277)/2</f>
        <v>-1.2762800339960993E-4</v>
      </c>
      <c r="AG277" s="46">
        <f>-(1-D277)*(1-E277)*('Input-Output '!$H$23*W277*V277/Z277)</f>
        <v>-8.6805271831043992E-118</v>
      </c>
      <c r="AH277" s="86"/>
      <c r="AI277" s="86">
        <f t="shared" si="98"/>
        <v>9.5141183734673484E-24</v>
      </c>
      <c r="AJ277" s="86">
        <f t="shared" si="99"/>
        <v>3.2079238724233642E-117</v>
      </c>
      <c r="AK277" s="86">
        <f t="shared" si="100"/>
        <v>-6.9141432468067627E-23</v>
      </c>
      <c r="AL277" s="86">
        <f t="shared" si="101"/>
        <v>-4.4209310428916167E-24</v>
      </c>
      <c r="AM277" s="86">
        <f t="shared" si="102"/>
        <v>-1.8546784162135467E-4</v>
      </c>
      <c r="AN277" s="86">
        <f t="shared" si="103"/>
        <v>-3.1707035764361156E-117</v>
      </c>
    </row>
    <row r="278" spans="1:40" ht="15" hidden="1" customHeight="1">
      <c r="A278" s="46">
        <v>218</v>
      </c>
      <c r="B278" s="46">
        <f t="shared" si="107"/>
        <v>218</v>
      </c>
      <c r="C278" s="83">
        <f t="shared" si="112"/>
        <v>0.19166666666666668</v>
      </c>
      <c r="D278" s="83">
        <f t="shared" si="112"/>
        <v>0.6989964558487477</v>
      </c>
      <c r="E278" s="83">
        <f t="shared" si="112"/>
        <v>0.56120483835258117</v>
      </c>
      <c r="F278" s="84">
        <f t="shared" si="84"/>
        <v>5610828.4492071029</v>
      </c>
      <c r="G278" s="84">
        <f t="shared" si="85"/>
        <v>5610828.4492071029</v>
      </c>
      <c r="H278" s="84">
        <f t="shared" si="86"/>
        <v>25094964.477762535</v>
      </c>
      <c r="I278" s="84">
        <f t="shared" si="87"/>
        <v>25094964.477762535</v>
      </c>
      <c r="J278" s="84">
        <f t="shared" si="88"/>
        <v>5536896.5861548819</v>
      </c>
      <c r="K278" s="84">
        <f t="shared" si="89"/>
        <v>5536896.5861548819</v>
      </c>
      <c r="L278" s="84">
        <f t="shared" si="90"/>
        <v>1327638294.258889</v>
      </c>
      <c r="M278" s="84">
        <f t="shared" si="91"/>
        <v>269951.5211111111</v>
      </c>
      <c r="N278" s="84">
        <f t="shared" si="92"/>
        <v>-68275.171221936936</v>
      </c>
      <c r="O278" s="84">
        <f t="shared" si="93"/>
        <v>987.86406096017868</v>
      </c>
      <c r="P278" s="84">
        <f t="shared" si="94"/>
        <v>1443.8307399333999</v>
      </c>
      <c r="Q278" s="84">
        <f t="shared" si="95"/>
        <v>102681.92795809949</v>
      </c>
      <c r="R278" s="84"/>
      <c r="S278" s="83">
        <f>((4/(1+'Input-Output '!$H$25))*(1-C278*A278)*(D278*EXP(-3*C278*A278)-(E278^2*EXP(-(3*C278+4)*A278))))-((4/(1+'Input-Output '!$H$25))*(1+C278*A278)*(EXP(-C278*A278)-(D278*E278^2*EXP(-(C278+4)*A278))))+((6*'Input-Output '!$H$25*C278*A278/(1+'Input-Output '!$H$25))*(EXP(-C278*A278)+(D278*E278^2*EXP(-(C278+4)*A278))-(D278*EXP(-3*C278*A278))-(E278^2*EXP(-(3*C278+4)*A278))))-(E278*H278*EXP(-(3*C278+2)*A278))-(E278*I278*EXP(-(C278+2)*A278))</f>
        <v>1.3367976687492425E-16</v>
      </c>
      <c r="T278" s="85">
        <f t="shared" si="106"/>
        <v>2.8407307109928559E-17</v>
      </c>
      <c r="U278" s="85">
        <f t="shared" si="108"/>
        <v>-1655.6448147413414</v>
      </c>
      <c r="V278" s="85">
        <f t="shared" si="96"/>
        <v>-3.8795975647159297E-111</v>
      </c>
      <c r="W278" s="83">
        <v>-2.333152061E-2</v>
      </c>
      <c r="X278" s="46">
        <f t="shared" si="111"/>
        <v>3.0549458463002348E-17</v>
      </c>
      <c r="Y278" s="46">
        <f t="shared" si="97"/>
        <v>-3.9247470805657301E-111</v>
      </c>
      <c r="Z278" s="85">
        <f t="shared" si="109"/>
        <v>-13973.576979128717</v>
      </c>
      <c r="AA278" s="46"/>
      <c r="AB278" s="86">
        <f>-(1-D278)*('Input-Output '!$H$23*W278*X278/Z278)</f>
        <v>-3.8588746302326776E-24</v>
      </c>
      <c r="AC278" s="86">
        <f>(1-D278)*(1-E278)*'Input-Output '!$H$23*W278*Y278/Z278</f>
        <v>-2.1753575945167314E-118</v>
      </c>
      <c r="AD278" s="46">
        <f>('Input-Output '!$H$23*W278*S278/Z278)/2</f>
        <v>2.8049248347353363E-23</v>
      </c>
      <c r="AE278" s="46">
        <f>(1-D278)*('Input-Output '!$H$23*W278*T278/Z278)/2</f>
        <v>1.7941436973832103E-24</v>
      </c>
      <c r="AF278" s="46">
        <f>-(1-D278)*('Input-Output '!$H$23*W278*U278/Z278)/2</f>
        <v>1.0456692350241011E-4</v>
      </c>
      <c r="AG278" s="46">
        <f>-(1-D278)*(1-E278)*('Input-Output '!$H$23*W278*V278/Z278)</f>
        <v>2.1503327100652064E-118</v>
      </c>
      <c r="AH278" s="86"/>
      <c r="AI278" s="86">
        <f t="shared" si="98"/>
        <v>9.3631687307929888E-25</v>
      </c>
      <c r="AJ278" s="86">
        <f t="shared" si="99"/>
        <v>3.3033299760988681E-118</v>
      </c>
      <c r="AK278" s="86">
        <f t="shared" si="100"/>
        <v>-6.8033141188733663E-24</v>
      </c>
      <c r="AL278" s="86">
        <f t="shared" si="101"/>
        <v>-4.3487866472235263E-25</v>
      </c>
      <c r="AM278" s="86">
        <f t="shared" si="102"/>
        <v>-1.153053994859991E-5</v>
      </c>
      <c r="AN278" s="86">
        <f t="shared" si="103"/>
        <v>-3.2650972365195966E-118</v>
      </c>
    </row>
    <row r="279" spans="1:40" ht="15" hidden="1" customHeight="1">
      <c r="A279" s="46">
        <v>219</v>
      </c>
      <c r="B279" s="46">
        <f t="shared" si="107"/>
        <v>219</v>
      </c>
      <c r="C279" s="83">
        <f t="shared" si="112"/>
        <v>0.19166666666666668</v>
      </c>
      <c r="D279" s="83">
        <f t="shared" si="112"/>
        <v>0.6989964558487477</v>
      </c>
      <c r="E279" s="83">
        <f t="shared" si="112"/>
        <v>0.56120483835258117</v>
      </c>
      <c r="F279" s="84">
        <f t="shared" si="84"/>
        <v>5688127.6409684801</v>
      </c>
      <c r="G279" s="84">
        <f t="shared" si="85"/>
        <v>5688127.6409684801</v>
      </c>
      <c r="H279" s="84">
        <f t="shared" si="86"/>
        <v>25441248.59908656</v>
      </c>
      <c r="I279" s="84">
        <f t="shared" si="87"/>
        <v>25441248.59908656</v>
      </c>
      <c r="J279" s="84">
        <f t="shared" si="88"/>
        <v>5613504.5605572201</v>
      </c>
      <c r="K279" s="84">
        <f t="shared" si="89"/>
        <v>5613504.5605572201</v>
      </c>
      <c r="L279" s="84">
        <f t="shared" si="90"/>
        <v>1352165607.4125001</v>
      </c>
      <c r="M279" s="84">
        <f t="shared" si="91"/>
        <v>272433.80249999999</v>
      </c>
      <c r="N279" s="84">
        <f t="shared" si="92"/>
        <v>-68907.871786007978</v>
      </c>
      <c r="O279" s="84">
        <f t="shared" si="93"/>
        <v>992.39957312202955</v>
      </c>
      <c r="P279" s="84">
        <f t="shared" si="94"/>
        <v>1450.4578423657699</v>
      </c>
      <c r="Q279" s="84">
        <f t="shared" si="95"/>
        <v>103619.81314807929</v>
      </c>
      <c r="R279" s="84"/>
      <c r="S279" s="83">
        <f>((4/(1+'Input-Output '!$H$25))*(1-C279*A279)*(D279*EXP(-3*C279*A279)-(E279^2*EXP(-(3*C279+4)*A279))))-((4/(1+'Input-Output '!$H$25))*(1+C279*A279)*(EXP(-C279*A279)-(D279*E279^2*EXP(-(C279+4)*A279))))+((6*'Input-Output '!$H$25*C279*A279/(1+'Input-Output '!$H$25))*(EXP(-C279*A279)+(D279*E279^2*EXP(-(C279+4)*A279))-(D279*EXP(-3*C279*A279))-(E279^2*EXP(-(3*C279+4)*A279))))-(E279*H279*EXP(-(3*C279+2)*A279))-(E279*I279*EXP(-(C279+2)*A279))</f>
        <v>1.1087149454323747E-16</v>
      </c>
      <c r="T279" s="85">
        <f t="shared" si="106"/>
        <v>2.3565550773204691E-17</v>
      </c>
      <c r="U279" s="85">
        <f t="shared" si="108"/>
        <v>-1670.7672884082403</v>
      </c>
      <c r="V279" s="85">
        <f t="shared" si="96"/>
        <v>-1.1837375573910371E-111</v>
      </c>
      <c r="W279" s="83">
        <v>-5.3499769330000002E-2</v>
      </c>
      <c r="X279" s="46">
        <f t="shared" si="111"/>
        <v>2.5334072407216301E-17</v>
      </c>
      <c r="Y279" s="46">
        <f t="shared" si="97"/>
        <v>-1.1974501268366326E-111</v>
      </c>
      <c r="Z279" s="85">
        <f t="shared" si="109"/>
        <v>-14102.077208392504</v>
      </c>
      <c r="AA279" s="46"/>
      <c r="AB279" s="86">
        <f>-(1-D279)*('Input-Output '!$H$23*W279*X279/Z279)</f>
        <v>-7.2710231811767953E-24</v>
      </c>
      <c r="AC279" s="86">
        <f>(1-D279)*(1-E279)*'Input-Output '!$H$23*W279*Y279/Z279</f>
        <v>-1.5080293230569365E-118</v>
      </c>
      <c r="AD279" s="46">
        <f>('Input-Output '!$H$23*W279*S279/Z279)/2</f>
        <v>5.285776779482006E-23</v>
      </c>
      <c r="AE279" s="46">
        <f>(1-D279)*('Input-Output '!$H$23*W279*T279/Z279)/2</f>
        <v>3.3817236959574452E-24</v>
      </c>
      <c r="AF279" s="46">
        <f>-(1-D279)*('Input-Output '!$H$23*W279*U279/Z279)/2</f>
        <v>2.3975986744452214E-4</v>
      </c>
      <c r="AG279" s="46">
        <f>-(1-D279)*(1-E279)*('Input-Output '!$H$23*W279*V279/Z279)</f>
        <v>1.4907601639036937E-118</v>
      </c>
      <c r="AH279" s="86"/>
      <c r="AI279" s="86">
        <f t="shared" si="98"/>
        <v>-5.5649489057047361E-24</v>
      </c>
      <c r="AJ279" s="86">
        <f t="shared" si="99"/>
        <v>-1.8416934587868339E-118</v>
      </c>
      <c r="AK279" s="86">
        <f t="shared" si="100"/>
        <v>4.0453508071086712E-23</v>
      </c>
      <c r="AL279" s="86">
        <f t="shared" si="101"/>
        <v>2.5879336966703277E-24</v>
      </c>
      <c r="AM279" s="86">
        <f t="shared" si="102"/>
        <v>1.7216339547346612E-4</v>
      </c>
      <c r="AN279" s="86">
        <f t="shared" si="103"/>
        <v>1.8205464369844502E-118</v>
      </c>
    </row>
    <row r="280" spans="1:40" ht="15" hidden="1" customHeight="1">
      <c r="A280" s="46">
        <v>220</v>
      </c>
      <c r="B280" s="46">
        <f t="shared" si="107"/>
        <v>220</v>
      </c>
      <c r="C280" s="83">
        <f t="shared" si="112"/>
        <v>0.19166666666666668</v>
      </c>
      <c r="D280" s="83">
        <f t="shared" si="112"/>
        <v>0.6989964558487477</v>
      </c>
      <c r="E280" s="83">
        <f t="shared" si="112"/>
        <v>0.56120483835258117</v>
      </c>
      <c r="F280" s="84">
        <f t="shared" si="84"/>
        <v>5766133.5083376048</v>
      </c>
      <c r="G280" s="84">
        <f t="shared" si="85"/>
        <v>5766133.5083376048</v>
      </c>
      <c r="H280" s="84">
        <f t="shared" si="86"/>
        <v>25790703.751819082</v>
      </c>
      <c r="I280" s="84">
        <f t="shared" si="87"/>
        <v>25790703.751819082</v>
      </c>
      <c r="J280" s="84">
        <f t="shared" si="88"/>
        <v>5690815.9951836104</v>
      </c>
      <c r="K280" s="84">
        <f t="shared" si="89"/>
        <v>5690815.9951836104</v>
      </c>
      <c r="L280" s="84">
        <f t="shared" si="90"/>
        <v>1377031211.8888888</v>
      </c>
      <c r="M280" s="84">
        <f t="shared" si="91"/>
        <v>274927.4444444445</v>
      </c>
      <c r="N280" s="84">
        <f t="shared" si="92"/>
        <v>-69543.490301959377</v>
      </c>
      <c r="O280" s="84">
        <f t="shared" si="93"/>
        <v>996.9350852838802</v>
      </c>
      <c r="P280" s="84">
        <f t="shared" si="94"/>
        <v>1457.0849447981402</v>
      </c>
      <c r="Q280" s="84">
        <f t="shared" si="95"/>
        <v>104561.96192843518</v>
      </c>
      <c r="R280" s="84"/>
      <c r="S280" s="83">
        <f>((4/(1+'Input-Output '!$H$25))*(1-C280*A280)*(D280*EXP(-3*C280*A280)-(E280^2*EXP(-(3*C280+4)*A280))))-((4/(1+'Input-Output '!$H$25))*(1+C280*A280)*(EXP(-C280*A280)-(D280*E280^2*EXP(-(C280+4)*A280))))+((6*'Input-Output '!$H$25*C280*A280/(1+'Input-Output '!$H$25))*(EXP(-C280*A280)+(D280*E280^2*EXP(-(C280+4)*A280))-(D280*EXP(-3*C280*A280))-(E280^2*EXP(-(3*C280+4)*A280))))-(E280*H280*EXP(-(3*C280+2)*A280))-(E280*I280*EXP(-(C280+2)*A280))</f>
        <v>9.1952811142967828E-17</v>
      </c>
      <c r="T280" s="85">
        <f t="shared" si="106"/>
        <v>1.9548576519697651E-17</v>
      </c>
      <c r="U280" s="85">
        <f t="shared" si="108"/>
        <v>-1685.9585082648409</v>
      </c>
      <c r="V280" s="85">
        <f t="shared" si="96"/>
        <v>-3.6117275368862766E-112</v>
      </c>
      <c r="W280" s="83">
        <v>-3.4456032820000003E-2</v>
      </c>
      <c r="X280" s="46">
        <f t="shared" si="111"/>
        <v>2.1008636176770505E-17</v>
      </c>
      <c r="Y280" s="46">
        <f t="shared" si="97"/>
        <v>-3.6533746193103335E-112</v>
      </c>
      <c r="Z280" s="85">
        <f t="shared" si="109"/>
        <v>-14231.165539392059</v>
      </c>
      <c r="AA280" s="46"/>
      <c r="AB280" s="86">
        <f>-(1-D280)*('Input-Output '!$H$23*W280*X280/Z280)</f>
        <v>-3.8480823937410598E-24</v>
      </c>
      <c r="AC280" s="86">
        <f>(1-D280)*(1-E280)*'Input-Output '!$H$23*W280*Y280/Z280</f>
        <v>-2.9363142978227259E-119</v>
      </c>
      <c r="AD280" s="46">
        <f>('Input-Output '!$H$23*W280*S280/Z280)/2</f>
        <v>2.7977564670499542E-23</v>
      </c>
      <c r="AE280" s="46">
        <f>(1-D280)*('Input-Output '!$H$23*W280*T280/Z280)/2</f>
        <v>1.7903240480532728E-24</v>
      </c>
      <c r="AF280" s="46">
        <f>-(1-D280)*('Input-Output '!$H$23*W280*U280/Z280)/2</f>
        <v>1.544057214767089E-4</v>
      </c>
      <c r="AG280" s="46">
        <f>-(1-D280)*(1-E280)*('Input-Output '!$H$23*W280*V280/Z280)</f>
        <v>2.9028414305897874E-119</v>
      </c>
      <c r="AH280" s="86"/>
      <c r="AI280" s="86">
        <f t="shared" si="98"/>
        <v>-5.5595527874589276E-24</v>
      </c>
      <c r="AJ280" s="86">
        <f t="shared" si="99"/>
        <v>-9.0083037641960454E-119</v>
      </c>
      <c r="AK280" s="86">
        <f t="shared" si="100"/>
        <v>4.0417666232659804E-23</v>
      </c>
      <c r="AL280" s="86">
        <f t="shared" si="101"/>
        <v>2.5860238720053588E-24</v>
      </c>
      <c r="AM280" s="86">
        <f t="shared" si="102"/>
        <v>1.9708279446061552E-4</v>
      </c>
      <c r="AN280" s="86">
        <f t="shared" si="103"/>
        <v>8.9052215348133619E-119</v>
      </c>
    </row>
    <row r="281" spans="1:40" ht="15" hidden="1" customHeight="1">
      <c r="A281" s="46">
        <v>221</v>
      </c>
      <c r="B281" s="46">
        <f t="shared" si="107"/>
        <v>221</v>
      </c>
      <c r="C281" s="83">
        <f t="shared" si="112"/>
        <v>0.19166666666666668</v>
      </c>
      <c r="D281" s="83">
        <f t="shared" si="112"/>
        <v>0.6989964558487477</v>
      </c>
      <c r="E281" s="83">
        <f t="shared" si="112"/>
        <v>0.56120483835258117</v>
      </c>
      <c r="F281" s="84">
        <f t="shared" si="84"/>
        <v>5844849.2666981742</v>
      </c>
      <c r="G281" s="84">
        <f t="shared" si="85"/>
        <v>5844849.2666981742</v>
      </c>
      <c r="H281" s="84">
        <f t="shared" si="86"/>
        <v>26143344.389052838</v>
      </c>
      <c r="I281" s="84">
        <f t="shared" si="87"/>
        <v>26143344.389052838</v>
      </c>
      <c r="J281" s="84">
        <f t="shared" si="88"/>
        <v>5768834.1054177471</v>
      </c>
      <c r="K281" s="84">
        <f t="shared" si="89"/>
        <v>5768834.1054177471</v>
      </c>
      <c r="L281" s="84">
        <f t="shared" si="90"/>
        <v>1402238204.1013892</v>
      </c>
      <c r="M281" s="84">
        <f t="shared" si="91"/>
        <v>277432.44694444444</v>
      </c>
      <c r="N281" s="84">
        <f t="shared" si="92"/>
        <v>-70182.026769791119</v>
      </c>
      <c r="O281" s="84">
        <f t="shared" si="93"/>
        <v>1001.4705974457312</v>
      </c>
      <c r="P281" s="84">
        <f t="shared" si="94"/>
        <v>1463.7120472305105</v>
      </c>
      <c r="Q281" s="84">
        <f t="shared" si="95"/>
        <v>105508.37429916712</v>
      </c>
      <c r="R281" s="84"/>
      <c r="S281" s="83">
        <f>((4/(1+'Input-Output '!$H$25))*(1-C281*A281)*(D281*EXP(-3*C281*A281)-(E281^2*EXP(-(3*C281+4)*A281))))-((4/(1+'Input-Output '!$H$25))*(1+C281*A281)*(EXP(-C281*A281)-(D281*E281^2*EXP(-(C281+4)*A281))))+((6*'Input-Output '!$H$25*C281*A281/(1+'Input-Output '!$H$25))*(EXP(-C281*A281)+(D281*E281^2*EXP(-(C281+4)*A281))-(D281*EXP(-3*C281*A281))-(E281^2*EXP(-(3*C281+4)*A281))))-(E281*H281*EXP(-(3*C281+2)*A281))-(E281*I281*EXP(-(C281+2)*A281))</f>
        <v>7.6260753047482379E-17</v>
      </c>
      <c r="T281" s="85">
        <f t="shared" si="106"/>
        <v>1.6215964828036391E-17</v>
      </c>
      <c r="U281" s="85">
        <f t="shared" si="108"/>
        <v>-1701.2184743111425</v>
      </c>
      <c r="V281" s="85">
        <f t="shared" si="96"/>
        <v>-1.1019589640926746E-112</v>
      </c>
      <c r="W281" s="83">
        <v>1.610767548E-2</v>
      </c>
      <c r="X281" s="46">
        <f t="shared" si="111"/>
        <v>1.7421363824132426E-17</v>
      </c>
      <c r="Y281" s="46">
        <f t="shared" si="97"/>
        <v>-1.1146077931929956E-112</v>
      </c>
      <c r="Z281" s="85">
        <f t="shared" si="109"/>
        <v>-14360.841972127364</v>
      </c>
      <c r="AA281" s="46"/>
      <c r="AB281" s="86">
        <f>-(1-D281)*('Input-Output '!$H$23*W281*X281/Z281)</f>
        <v>1.4782804008349314E-24</v>
      </c>
      <c r="AC281" s="86">
        <f>(1-D281)*(1-E281)*'Input-Output '!$H$23*W281*Y281/Z281</f>
        <v>4.1501001186520097E-120</v>
      </c>
      <c r="AD281" s="46">
        <f>('Input-Output '!$H$23*W281*S281/Z281)/2</f>
        <v>-1.0749150735815614E-23</v>
      </c>
      <c r="AE281" s="46">
        <f>(1-D281)*('Input-Output '!$H$23*W281*T281/Z281)/2</f>
        <v>-6.8799846062306101E-25</v>
      </c>
      <c r="AF281" s="46">
        <f>-(1-D281)*('Input-Output '!$H$23*W281*U281/Z281)/2</f>
        <v>-7.2177986565805094E-5</v>
      </c>
      <c r="AG281" s="46">
        <f>-(1-D281)*(1-E281)*('Input-Output '!$H$23*W281*V281/Z281)</f>
        <v>-4.103003814938151E-120</v>
      </c>
      <c r="AH281" s="86"/>
      <c r="AI281" s="86">
        <f t="shared" si="98"/>
        <v>-1.1849009964530642E-24</v>
      </c>
      <c r="AJ281" s="86">
        <f t="shared" si="99"/>
        <v>-1.2606521429787626E-119</v>
      </c>
      <c r="AK281" s="86">
        <f t="shared" si="100"/>
        <v>8.6142069673419647E-24</v>
      </c>
      <c r="AL281" s="86">
        <f t="shared" si="101"/>
        <v>5.5116279371510592E-25</v>
      </c>
      <c r="AM281" s="86">
        <f t="shared" si="102"/>
        <v>4.1113867455451902E-5</v>
      </c>
      <c r="AN281" s="86">
        <f t="shared" si="103"/>
        <v>1.2462705245479863E-119</v>
      </c>
    </row>
    <row r="282" spans="1:40" ht="15" hidden="1" customHeight="1">
      <c r="A282" s="46">
        <v>222</v>
      </c>
      <c r="B282" s="46">
        <f t="shared" si="107"/>
        <v>222</v>
      </c>
      <c r="C282" s="83">
        <f t="shared" si="112"/>
        <v>0.19166666666666668</v>
      </c>
      <c r="D282" s="83">
        <f t="shared" si="112"/>
        <v>0.6989964558487477</v>
      </c>
      <c r="E282" s="83">
        <f t="shared" si="112"/>
        <v>0.56120483835258117</v>
      </c>
      <c r="F282" s="84">
        <f t="shared" si="84"/>
        <v>5924278.1314338865</v>
      </c>
      <c r="G282" s="84">
        <f t="shared" si="85"/>
        <v>5924278.1314338865</v>
      </c>
      <c r="H282" s="84">
        <f t="shared" si="86"/>
        <v>26499184.963880561</v>
      </c>
      <c r="I282" s="84">
        <f t="shared" si="87"/>
        <v>26499184.963880561</v>
      </c>
      <c r="J282" s="84">
        <f t="shared" si="88"/>
        <v>5847562.1066433303</v>
      </c>
      <c r="K282" s="84">
        <f t="shared" si="89"/>
        <v>5847562.1066433303</v>
      </c>
      <c r="L282" s="84">
        <f t="shared" si="90"/>
        <v>1427789694.5700002</v>
      </c>
      <c r="M282" s="84">
        <f t="shared" si="91"/>
        <v>279948.81</v>
      </c>
      <c r="N282" s="84">
        <f t="shared" si="92"/>
        <v>-70823.481189503203</v>
      </c>
      <c r="O282" s="84">
        <f t="shared" si="93"/>
        <v>1006.0061096075819</v>
      </c>
      <c r="P282" s="84">
        <f t="shared" si="94"/>
        <v>1470.3391496628806</v>
      </c>
      <c r="Q282" s="84">
        <f t="shared" si="95"/>
        <v>106459.05026027512</v>
      </c>
      <c r="R282" s="84"/>
      <c r="S282" s="83">
        <f>((4/(1+'Input-Output '!$H$25))*(1-C282*A282)*(D282*EXP(-3*C282*A282)-(E282^2*EXP(-(3*C282+4)*A282))))-((4/(1+'Input-Output '!$H$25))*(1+C282*A282)*(EXP(-C282*A282)-(D282*E282^2*EXP(-(C282+4)*A282))))+((6*'Input-Output '!$H$25*C282*A282/(1+'Input-Output '!$H$25))*(EXP(-C282*A282)+(D282*E282^2*EXP(-(C282+4)*A282))-(D282*EXP(-3*C282*A282))-(E282^2*EXP(-(3*C282+4)*A282))))-(E282*H282*EXP(-(3*C282+2)*A282))-(E282*I282*EXP(-(C282+2)*A282))</f>
        <v>6.3245294541063789E-17</v>
      </c>
      <c r="T282" s="85">
        <f t="shared" si="106"/>
        <v>1.3451188338559109E-17</v>
      </c>
      <c r="U282" s="85">
        <f t="shared" si="108"/>
        <v>-1716.5471865471457</v>
      </c>
      <c r="V282" s="85">
        <f t="shared" si="96"/>
        <v>-3.3620706478757639E-113</v>
      </c>
      <c r="W282" s="83">
        <v>5.1667462310000002E-2</v>
      </c>
      <c r="X282" s="46">
        <f t="shared" si="111"/>
        <v>1.444634407260787E-17</v>
      </c>
      <c r="Y282" s="46">
        <f t="shared" si="97"/>
        <v>-3.4004869950234588E-113</v>
      </c>
      <c r="Z282" s="85">
        <f t="shared" si="109"/>
        <v>-14491.106506598439</v>
      </c>
      <c r="AA282" s="46"/>
      <c r="AB282" s="86">
        <f>-(1-D282)*('Input-Output '!$H$23*W282*X282/Z282)</f>
        <v>3.8966844425953281E-24</v>
      </c>
      <c r="AC282" s="86">
        <f>(1-D282)*(1-E282)*'Input-Output '!$H$23*W282*Y282/Z282</f>
        <v>4.0247622574888684E-120</v>
      </c>
      <c r="AD282" s="46">
        <f>('Input-Output '!$H$23*W282*S282/Z282)/2</f>
        <v>-2.8337654297999745E-23</v>
      </c>
      <c r="AE282" s="46">
        <f>(1-D282)*('Input-Output '!$H$23*W282*T282/Z282)/2</f>
        <v>-1.81412806139197E-24</v>
      </c>
      <c r="AF282" s="46">
        <f>-(1-D282)*('Input-Output '!$H$23*W282*U282/Z282)/2</f>
        <v>-2.3150641723541498E-4</v>
      </c>
      <c r="AG282" s="46">
        <f>-(1-D282)*(1-E282)*('Input-Output '!$H$23*W282*V282/Z282)</f>
        <v>-3.9792932807520331E-120</v>
      </c>
      <c r="AH282" s="86"/>
      <c r="AI282" s="86">
        <f t="shared" si="98"/>
        <v>2.6874824217151296E-24</v>
      </c>
      <c r="AJ282" s="86">
        <f t="shared" si="99"/>
        <v>4.0874311880704394E-120</v>
      </c>
      <c r="AK282" s="86">
        <f t="shared" si="100"/>
        <v>-1.9543402516907679E-23</v>
      </c>
      <c r="AL282" s="86">
        <f t="shared" si="101"/>
        <v>-1.2510632610075155E-24</v>
      </c>
      <c r="AM282" s="86">
        <f t="shared" si="102"/>
        <v>-1.5184220190061004E-4</v>
      </c>
      <c r="AN282" s="86">
        <f t="shared" si="103"/>
        <v>-4.041148547845092E-120</v>
      </c>
    </row>
    <row r="283" spans="1:40" ht="15" hidden="1" customHeight="1">
      <c r="A283" s="46">
        <v>223</v>
      </c>
      <c r="B283" s="46">
        <f t="shared" si="107"/>
        <v>223</v>
      </c>
      <c r="C283" s="83">
        <f t="shared" si="112"/>
        <v>0.19166666666666668</v>
      </c>
      <c r="D283" s="83">
        <f t="shared" si="112"/>
        <v>0.6989964558487477</v>
      </c>
      <c r="E283" s="83">
        <f t="shared" si="112"/>
        <v>0.56120483835258117</v>
      </c>
      <c r="F283" s="84">
        <f t="shared" ref="F283:F346" si="113">-D283*(1+2*A283-C283*A283+2*A283^2-2*C283*A283^2-4*C283*A283^3)+(1-2*A283-C283*A283+2*A283^2+2*C283*A283^2)</f>
        <v>6004423.3179284371</v>
      </c>
      <c r="G283" s="84">
        <f t="shared" ref="G283:G346" si="114">-D283*(1+2*B283-C283*B283+2*B283^2-2*C283*B283^2-4*C283*B283^3)+(1-2*B283-C283*B283+2*B283^2+2*C283*B283^2)</f>
        <v>6004423.3179284371</v>
      </c>
      <c r="H283" s="84">
        <f t="shared" ref="H283:H346" si="115">D283*(4+2*C283*A283+8*A283^2+4*C283*A283^3)-(2-4*A283-5*C283*A283-2*A283^2-2*C283*A283^2)-D283^2*(2+4*A283-5*C283*A283+10*A283^2+2*C283*A283^2-20*C283*A283^3)</f>
        <v>26858239.929395001</v>
      </c>
      <c r="I283" s="84">
        <f t="shared" ref="I283:I346" si="116">D283*(4+2*C283*B283+8*B283^2+4*C283*B283^3)-(2-4*B283-5*C283*B283-2*B283^2-2*C283*B283^2)-D283^2*(2+4*B283-5*C283*B283+10*B283^2+2*C283*B283^2-20*C283*B283^3)</f>
        <v>26858239.929395001</v>
      </c>
      <c r="J283" s="84">
        <f t="shared" ref="J283:J346" si="117">D283*(2+4*A283+C283*A283-2*A283^2-10*C283*A283^2+4*C283*A283^3)-(2-4*A283-5*C283*A283-2*A283^2-2*C283*A283^2)</f>
        <v>5927003.2142440546</v>
      </c>
      <c r="K283" s="84">
        <f t="shared" ref="K283:K346" si="118">D283*(2+4*B283+C283*B283-2*B283^2-10*C283*B283^2+4*C283*B283^3)-(2-4*B283-5*C283*B283-2*B283^2-2*C283*B283^2)</f>
        <v>5927003.2142440546</v>
      </c>
      <c r="L283" s="84">
        <f t="shared" ref="L283:L346" si="119">2+(4*A283^2)-(8*C283*A283^2)+(4*C283^2*A283^2)+(16*C283^2*A283^4)</f>
        <v>1453688807.9213891</v>
      </c>
      <c r="M283" s="84">
        <f t="shared" ref="M283:M346" si="120">2+(4*A283^2)+(8*C283*A283^2)+(4*C283^2*A283^2)</f>
        <v>282476.53361111111</v>
      </c>
      <c r="N283" s="84">
        <f t="shared" ref="N283:N346" si="121">(E283*(2+5*A283+C283*A283-10*C283*A283^2))-(2-A283-5*C283*A283+2*C283*A283^2)</f>
        <v>-71467.853561095646</v>
      </c>
      <c r="O283" s="84">
        <f t="shared" ref="O283:O346" si="122">(E283*(2+5*A283+5*C283*A283))-(2-A283-C283*A283)</f>
        <v>1010.5416217694327</v>
      </c>
      <c r="P283" s="84">
        <f t="shared" ref="P283:P346" si="123">(E283*(2+A283+C283*A283))-(2-5*A283-5*C283*A283)</f>
        <v>1476.9662520952506</v>
      </c>
      <c r="Q283" s="84">
        <f t="shared" ref="Q283:Q346" si="124">(E283*(2+A283+5*C283*A283+2*C283*A283^2))-(2-5*A283-C283*A283-10*C283*A283^2)</f>
        <v>107413.98981175921</v>
      </c>
      <c r="R283" s="84"/>
      <c r="S283" s="83">
        <f>((4/(1+'Input-Output '!$H$25))*(1-C283*A283)*(D283*EXP(-3*C283*A283)-(E283^2*EXP(-(3*C283+4)*A283))))-((4/(1+'Input-Output '!$H$25))*(1+C283*A283)*(EXP(-C283*A283)-(D283*E283^2*EXP(-(C283+4)*A283))))+((6*'Input-Output '!$H$25*C283*A283/(1+'Input-Output '!$H$25))*(EXP(-C283*A283)+(D283*E283^2*EXP(-(C283+4)*A283))-(D283*EXP(-3*C283*A283))-(E283^2*EXP(-(3*C283+4)*A283))))-(E283*H283*EXP(-(3*C283+2)*A283))-(E283*I283*EXP(-(C283+2)*A283))</f>
        <v>5.2450119449669053E-17</v>
      </c>
      <c r="T283" s="85">
        <f t="shared" si="106"/>
        <v>1.1157549199121088E-17</v>
      </c>
      <c r="U283" s="85">
        <f t="shared" si="108"/>
        <v>-1731.9446449728503</v>
      </c>
      <c r="V283" s="85">
        <f t="shared" ref="V283:V346" si="125">(D283*(-2+A283+5*C283*A283-2*C283*A283^2)*EXP(-(3*C283+1)*A283))+((2-A283-C283*A283)*(EXP(-(C283+1)*A283)))-(E283*(2-5*A283-5*C283*A283)*EXP(-(3*C283+3)*A283))+(D283*E283*(2-5*A283-C283*A283-10*C283*A283^2)*EXP(-(C283+3)*A283))</f>
        <v>-1.025744746157688E-113</v>
      </c>
      <c r="W283" s="83">
        <v>3.9672152099999997E-2</v>
      </c>
      <c r="X283" s="46">
        <f t="shared" si="111"/>
        <v>1.19791318769046E-17</v>
      </c>
      <c r="Y283" s="46">
        <f t="shared" ref="Y283:Y346" si="126">-((1+A283+C283*A283)*EXP(-(C283+1)*A283))-(D283*E283*(1-A283+C283*A283-2*C283*A283^2)*EXP(-(C283+3)*A283))+(D283*(1+A283-C283*A283-2*C283*A283^2)*EXP(-(3*C283+1)*A283))+(E283*(1-A283-C283*A283)*EXP(-(3*C283+3)*A283))</f>
        <v>-1.0374123536213288E-113</v>
      </c>
      <c r="Z283" s="85">
        <f t="shared" si="109"/>
        <v>-14621.95914280527</v>
      </c>
      <c r="AA283" s="46"/>
      <c r="AB283" s="86">
        <f>-(1-D283)*('Input-Output '!$H$23*W283*X283/Z283)</f>
        <v>2.4588228516223816E-24</v>
      </c>
      <c r="AC283" s="86">
        <f>(1-D283)*(1-E283)*'Input-Output '!$H$23*W283*Y283/Z283</f>
        <v>9.3436194095476405E-121</v>
      </c>
      <c r="AD283" s="46">
        <f>('Input-Output '!$H$23*W283*S283/Z283)/2</f>
        <v>-1.7883263322146341E-23</v>
      </c>
      <c r="AE283" s="46">
        <f>(1-D283)*('Input-Output '!$H$23*W283*T283/Z283)/2</f>
        <v>-1.145092867363481E-24</v>
      </c>
      <c r="AF283" s="46">
        <f>-(1-D283)*('Input-Output '!$H$23*W283*U283/Z283)/2</f>
        <v>-1.7774848438786294E-4</v>
      </c>
      <c r="AG283" s="46">
        <f>-(1-D283)*(1-E283)*('Input-Output '!$H$23*W283*V283/Z283)</f>
        <v>-9.2385332466735388E-121</v>
      </c>
      <c r="AH283" s="86"/>
      <c r="AI283" s="86">
        <f t="shared" ref="AI283:AI346" si="127">AVERAGE(AB282:AB283)*(A283-A282)</f>
        <v>3.1777536471088549E-24</v>
      </c>
      <c r="AJ283" s="86">
        <f t="shared" ref="AJ283:AJ346" si="128">AVERAGE(AC282:AC283)*(A283-A282)</f>
        <v>2.4795620992218163E-120</v>
      </c>
      <c r="AK283" s="86">
        <f t="shared" ref="AK283:AK346" si="129">AVERAGE(AD282:AD283)*(A283-A282)</f>
        <v>-2.3110458810073043E-23</v>
      </c>
      <c r="AL283" s="86">
        <f t="shared" ref="AL283:AL346" si="130">AVERAGE(AE282:AE283)*(A283-A282)</f>
        <v>-1.4796104643777256E-24</v>
      </c>
      <c r="AM283" s="86">
        <f t="shared" ref="AM283:AM346" si="131">AVERAGE(AF282:AF283)*(A283-A282)</f>
        <v>-2.0462745081163897E-4</v>
      </c>
      <c r="AN283" s="86">
        <f t="shared" ref="AN283:AN346" si="132">AVERAGE(AG282:AG283)*(A283-A282)</f>
        <v>-2.4515733027096934E-120</v>
      </c>
    </row>
    <row r="284" spans="1:40" ht="15" hidden="1" customHeight="1">
      <c r="A284" s="46">
        <v>224</v>
      </c>
      <c r="B284" s="46">
        <f t="shared" si="107"/>
        <v>224</v>
      </c>
      <c r="C284" s="83">
        <f t="shared" si="112"/>
        <v>0.19166666666666668</v>
      </c>
      <c r="D284" s="83">
        <f t="shared" si="112"/>
        <v>0.6989964558487477</v>
      </c>
      <c r="E284" s="83">
        <f t="shared" si="112"/>
        <v>0.56120483835258117</v>
      </c>
      <c r="F284" s="84">
        <f t="shared" si="113"/>
        <v>6085288.0415655235</v>
      </c>
      <c r="G284" s="84">
        <f t="shared" si="114"/>
        <v>6085288.0415655235</v>
      </c>
      <c r="H284" s="84">
        <f t="shared" si="115"/>
        <v>27220523.738688897</v>
      </c>
      <c r="I284" s="84">
        <f t="shared" si="116"/>
        <v>27220523.738688897</v>
      </c>
      <c r="J284" s="84">
        <f t="shared" si="117"/>
        <v>6007160.6436036183</v>
      </c>
      <c r="K284" s="84">
        <f t="shared" si="118"/>
        <v>6007160.6436036183</v>
      </c>
      <c r="L284" s="84">
        <f t="shared" si="119"/>
        <v>1479938682.8888891</v>
      </c>
      <c r="M284" s="84">
        <f t="shared" si="120"/>
        <v>285015.61777777778</v>
      </c>
      <c r="N284" s="84">
        <f t="shared" si="121"/>
        <v>-72115.143884568446</v>
      </c>
      <c r="O284" s="84">
        <f t="shared" si="122"/>
        <v>1015.0771339312835</v>
      </c>
      <c r="P284" s="84">
        <f t="shared" si="123"/>
        <v>1483.5933545276209</v>
      </c>
      <c r="Q284" s="84">
        <f t="shared" si="124"/>
        <v>108373.19295361938</v>
      </c>
      <c r="R284" s="84"/>
      <c r="S284" s="83">
        <f>((4/(1+'Input-Output '!$H$25))*(1-C284*A284)*(D284*EXP(-3*C284*A284)-(E284^2*EXP(-(3*C284+4)*A284))))-((4/(1+'Input-Output '!$H$25))*(1+C284*A284)*(EXP(-C284*A284)-(D284*E284^2*EXP(-(C284+4)*A284))))+((6*'Input-Output '!$H$25*C284*A284/(1+'Input-Output '!$H$25))*(EXP(-C284*A284)+(D284*E284^2*EXP(-(C284+4)*A284))-(D284*EXP(-3*C284*A284))-(E284^2*EXP(-(3*C284+4)*A284))))-(E284*H284*EXP(-(3*C284+2)*A284))-(E284*I284*EXP(-(C284+2)*A284))</f>
        <v>4.3496664562785147E-17</v>
      </c>
      <c r="T284" s="85">
        <f t="shared" si="106"/>
        <v>9.2548067722303981E-18</v>
      </c>
      <c r="U284" s="85">
        <f t="shared" si="108"/>
        <v>-1747.410849588257</v>
      </c>
      <c r="V284" s="85">
        <f t="shared" si="125"/>
        <v>-3.1294131344686142E-114</v>
      </c>
      <c r="W284" s="83">
        <v>-8.6616720210000008E-3</v>
      </c>
      <c r="X284" s="46">
        <f t="shared" si="111"/>
        <v>9.9330906561886529E-18</v>
      </c>
      <c r="Y284" s="46">
        <f t="shared" si="126"/>
        <v>-3.1648493677477001E-114</v>
      </c>
      <c r="Z284" s="85">
        <f t="shared" si="109"/>
        <v>-14753.399880747864</v>
      </c>
      <c r="AA284" s="46"/>
      <c r="AB284" s="86">
        <f>-(1-D284)*('Input-Output '!$H$23*W284*X284/Z284)</f>
        <v>-4.4117990271619817E-25</v>
      </c>
      <c r="AC284" s="86">
        <f>(1-D284)*(1-E284)*'Input-Output '!$H$23*W284*Y284/Z284</f>
        <v>-6.1680260048267534E-122</v>
      </c>
      <c r="AD284" s="46">
        <f>('Input-Output '!$H$23*W284*S284/Z284)/2</f>
        <v>3.2091178926404528E-24</v>
      </c>
      <c r="AE284" s="46">
        <f>(1-D284)*('Input-Output '!$H$23*W284*T284/Z284)/2</f>
        <v>2.0552690460375237E-25</v>
      </c>
      <c r="AF284" s="46">
        <f>-(1-D284)*('Input-Output '!$H$23*W284*U284/Z284)/2</f>
        <v>3.8805774320919211E-5</v>
      </c>
      <c r="AG284" s="46">
        <f>-(1-D284)*(1-E284)*('Input-Output '!$H$23*W284*V284/Z284)</f>
        <v>6.0989637579451387E-122</v>
      </c>
      <c r="AH284" s="86"/>
      <c r="AI284" s="86">
        <f t="shared" si="127"/>
        <v>1.0088214744530918E-24</v>
      </c>
      <c r="AJ284" s="86">
        <f t="shared" si="128"/>
        <v>4.3634084045324822E-121</v>
      </c>
      <c r="AK284" s="86">
        <f t="shared" si="129"/>
        <v>-7.3370727147529444E-24</v>
      </c>
      <c r="AL284" s="86">
        <f t="shared" si="130"/>
        <v>-4.6978298137986427E-25</v>
      </c>
      <c r="AM284" s="86">
        <f t="shared" si="131"/>
        <v>-6.9471355033471873E-5</v>
      </c>
      <c r="AN284" s="86">
        <f t="shared" si="132"/>
        <v>-4.3143184354395123E-121</v>
      </c>
    </row>
    <row r="285" spans="1:40" ht="15" hidden="1" customHeight="1">
      <c r="A285" s="46">
        <v>225</v>
      </c>
      <c r="B285" s="46">
        <f t="shared" si="107"/>
        <v>225</v>
      </c>
      <c r="C285" s="83">
        <f t="shared" si="112"/>
        <v>0.19166666666666668</v>
      </c>
      <c r="D285" s="83">
        <f t="shared" si="112"/>
        <v>0.6989964558487477</v>
      </c>
      <c r="E285" s="83">
        <f t="shared" si="112"/>
        <v>0.56120483835258117</v>
      </c>
      <c r="F285" s="84">
        <f t="shared" si="113"/>
        <v>6166875.5177288419</v>
      </c>
      <c r="G285" s="84">
        <f t="shared" si="114"/>
        <v>6166875.5177288419</v>
      </c>
      <c r="H285" s="84">
        <f t="shared" si="115"/>
        <v>27586050.844854977</v>
      </c>
      <c r="I285" s="84">
        <f t="shared" si="116"/>
        <v>27586050.844854977</v>
      </c>
      <c r="J285" s="84">
        <f t="shared" si="117"/>
        <v>6088037.6101057166</v>
      </c>
      <c r="K285" s="84">
        <f t="shared" si="118"/>
        <v>6088037.6101057166</v>
      </c>
      <c r="L285" s="84">
        <f t="shared" si="119"/>
        <v>1506542472.3125002</v>
      </c>
      <c r="M285" s="84">
        <f t="shared" si="120"/>
        <v>287566.0625</v>
      </c>
      <c r="N285" s="84">
        <f t="shared" si="121"/>
        <v>-72765.352159921575</v>
      </c>
      <c r="O285" s="84">
        <f t="shared" si="122"/>
        <v>1019.6126460931343</v>
      </c>
      <c r="P285" s="84">
        <f t="shared" si="123"/>
        <v>1490.220456959991</v>
      </c>
      <c r="Q285" s="84">
        <f t="shared" si="124"/>
        <v>109336.65968585559</v>
      </c>
      <c r="R285" s="84"/>
      <c r="S285" s="83">
        <f>((4/(1+'Input-Output '!$H$25))*(1-C285*A285)*(D285*EXP(-3*C285*A285)-(E285^2*EXP(-(3*C285+4)*A285))))-((4/(1+'Input-Output '!$H$25))*(1+C285*A285)*(EXP(-C285*A285)-(D285*E285^2*EXP(-(C285+4)*A285))))+((6*'Input-Output '!$H$25*C285*A285/(1+'Input-Output '!$H$25))*(EXP(-C285*A285)+(D285*E285^2*EXP(-(C285+4)*A285))-(D285*EXP(-3*C285*A285))-(E285^2*EXP(-(3*C285+4)*A285))))-(E285*H285*EXP(-(3*C285+2)*A285))-(E285*I285*EXP(-(C285+2)*A285))</f>
        <v>3.6070878486375358E-17</v>
      </c>
      <c r="T285" s="85">
        <f t="shared" si="106"/>
        <v>7.6763784732275808E-18</v>
      </c>
      <c r="U285" s="85">
        <f t="shared" si="108"/>
        <v>-1762.9458003933644</v>
      </c>
      <c r="V285" s="85">
        <f t="shared" si="125"/>
        <v>-9.5472372317010354E-115</v>
      </c>
      <c r="W285" s="83">
        <v>-4.8834565420000003E-2</v>
      </c>
      <c r="X285" s="46">
        <f t="shared" si="111"/>
        <v>8.2363574499979809E-18</v>
      </c>
      <c r="Y285" s="46">
        <f t="shared" si="126"/>
        <v>-9.6548622639043348E-115</v>
      </c>
      <c r="Z285" s="85">
        <f t="shared" si="109"/>
        <v>-14885.428720426222</v>
      </c>
      <c r="AA285" s="46"/>
      <c r="AB285" s="86">
        <f>-(1-D285)*('Input-Output '!$H$23*W285*X285/Z285)</f>
        <v>-2.0441975644607274E-24</v>
      </c>
      <c r="AC285" s="86">
        <f>(1-D285)*(1-E285)*'Input-Output '!$H$23*W285*Y285/Z285</f>
        <v>-1.0514668690152391E-121</v>
      </c>
      <c r="AD285" s="46">
        <f>('Input-Output '!$H$23*W285*S285/Z285)/2</f>
        <v>1.4871089753230332E-23</v>
      </c>
      <c r="AE285" s="46">
        <f>(1-D285)*('Input-Output '!$H$23*W285*T285/Z285)/2</f>
        <v>9.5260764689458824E-25</v>
      </c>
      <c r="AF285" s="46">
        <f>-(1-D285)*('Input-Output '!$H$23*W285*U285/Z285)/2</f>
        <v>2.1877447241202885E-4</v>
      </c>
      <c r="AG285" s="46">
        <f>-(1-D285)*(1-E285)*('Input-Output '!$H$23*W285*V285/Z285)</f>
        <v>1.0397459192445163E-121</v>
      </c>
      <c r="AH285" s="86"/>
      <c r="AI285" s="86">
        <f t="shared" si="127"/>
        <v>-1.2426887335884627E-24</v>
      </c>
      <c r="AJ285" s="86">
        <f t="shared" si="128"/>
        <v>-8.341347347489572E-122</v>
      </c>
      <c r="AK285" s="86">
        <f t="shared" si="129"/>
        <v>9.0401038229353918E-24</v>
      </c>
      <c r="AL285" s="86">
        <f t="shared" si="130"/>
        <v>5.7906727574917035E-25</v>
      </c>
      <c r="AM285" s="86">
        <f t="shared" si="131"/>
        <v>1.2879012336647404E-4</v>
      </c>
      <c r="AN285" s="86">
        <f t="shared" si="132"/>
        <v>8.2482114751951515E-122</v>
      </c>
    </row>
    <row r="286" spans="1:40" ht="15" hidden="1" customHeight="1">
      <c r="A286" s="46">
        <v>226</v>
      </c>
      <c r="B286" s="46">
        <f t="shared" si="107"/>
        <v>226</v>
      </c>
      <c r="C286" s="83">
        <f t="shared" ref="C286:E301" si="133">C285</f>
        <v>0.19166666666666668</v>
      </c>
      <c r="D286" s="83">
        <f t="shared" si="133"/>
        <v>0.6989964558487477</v>
      </c>
      <c r="E286" s="83">
        <f t="shared" si="133"/>
        <v>0.56120483835258117</v>
      </c>
      <c r="F286" s="84">
        <f t="shared" si="113"/>
        <v>6249188.9618020905</v>
      </c>
      <c r="G286" s="84">
        <f t="shared" si="114"/>
        <v>6249188.9618020905</v>
      </c>
      <c r="H286" s="84">
        <f t="shared" si="115"/>
        <v>27954835.700985987</v>
      </c>
      <c r="I286" s="84">
        <f t="shared" si="116"/>
        <v>27954835.700985987</v>
      </c>
      <c r="J286" s="84">
        <f t="shared" si="117"/>
        <v>6169637.3291340489</v>
      </c>
      <c r="K286" s="84">
        <f t="shared" si="118"/>
        <v>6169637.3291340489</v>
      </c>
      <c r="L286" s="84">
        <f t="shared" si="119"/>
        <v>1533503343.1388891</v>
      </c>
      <c r="M286" s="84">
        <f t="shared" si="120"/>
        <v>290127.86777777778</v>
      </c>
      <c r="N286" s="84">
        <f t="shared" si="121"/>
        <v>-73418.478387155075</v>
      </c>
      <c r="O286" s="84">
        <f t="shared" si="122"/>
        <v>1024.148158254985</v>
      </c>
      <c r="P286" s="84">
        <f t="shared" si="123"/>
        <v>1496.8475593923611</v>
      </c>
      <c r="Q286" s="84">
        <f t="shared" si="124"/>
        <v>110304.39000846789</v>
      </c>
      <c r="R286" s="84"/>
      <c r="S286" s="83">
        <f>((4/(1+'Input-Output '!$H$25))*(1-C286*A286)*(D286*EXP(-3*C286*A286)-(E286^2*EXP(-(3*C286+4)*A286))))-((4/(1+'Input-Output '!$H$25))*(1+C286*A286)*(EXP(-C286*A286)-(D286*E286^2*EXP(-(C286+4)*A286))))+((6*'Input-Output '!$H$25*C286*A286/(1+'Input-Output '!$H$25))*(EXP(-C286*A286)+(D286*E286^2*EXP(-(C286+4)*A286))-(D286*EXP(-3*C286*A286))-(E286^2*EXP(-(3*C286+4)*A286))))-(E286*H286*EXP(-(3*C286+2)*A286))-(E286*I286*EXP(-(C286+2)*A286))</f>
        <v>2.991223411203861E-17</v>
      </c>
      <c r="T286" s="85">
        <f t="shared" si="106"/>
        <v>6.3670164014408468E-18</v>
      </c>
      <c r="U286" s="85">
        <f t="shared" si="108"/>
        <v>-1778.5494973881737</v>
      </c>
      <c r="V286" s="85">
        <f t="shared" si="125"/>
        <v>-2.9126199446720991E-115</v>
      </c>
      <c r="W286" s="83">
        <v>-4.4031323640000002E-2</v>
      </c>
      <c r="X286" s="46">
        <f t="shared" si="111"/>
        <v>6.8293249743570845E-18</v>
      </c>
      <c r="Y286" s="46">
        <f t="shared" si="126"/>
        <v>-2.9453072437581378E-115</v>
      </c>
      <c r="Z286" s="85">
        <f t="shared" si="109"/>
        <v>-15018.045661840335</v>
      </c>
      <c r="AA286" s="46"/>
      <c r="AB286" s="86">
        <f>-(1-D286)*('Input-Output '!$H$23*W286*X286/Z286)</f>
        <v>-1.5147738536332E-24</v>
      </c>
      <c r="AC286" s="86">
        <f>(1-D286)*(1-E286)*'Input-Output '!$H$23*W286*Y286/Z286</f>
        <v>-2.8665693747698025E-122</v>
      </c>
      <c r="AD286" s="46">
        <f>('Input-Output '!$H$23*W286*S286/Z286)/2</f>
        <v>1.1020905217871989E-23</v>
      </c>
      <c r="AE286" s="46">
        <f>(1-D286)*('Input-Output '!$H$23*W286*T286/Z286)/2</f>
        <v>7.0611590506895516E-25</v>
      </c>
      <c r="AF286" s="46">
        <f>-(1-D286)*('Input-Output '!$H$23*W286*U286/Z286)/2</f>
        <v>1.9724499025540213E-4</v>
      </c>
      <c r="AG286" s="46">
        <f>-(1-D286)*(1-E286)*('Input-Output '!$H$23*W286*V286/Z286)</f>
        <v>2.8347559160202765E-122</v>
      </c>
      <c r="AH286" s="86"/>
      <c r="AI286" s="86">
        <f t="shared" si="127"/>
        <v>-1.7794857090469637E-24</v>
      </c>
      <c r="AJ286" s="86">
        <f t="shared" si="128"/>
        <v>-6.6906190324610968E-122</v>
      </c>
      <c r="AK286" s="86">
        <f t="shared" si="129"/>
        <v>1.2945997485551161E-23</v>
      </c>
      <c r="AL286" s="86">
        <f t="shared" si="130"/>
        <v>8.2936177598177161E-25</v>
      </c>
      <c r="AM286" s="86">
        <f t="shared" si="131"/>
        <v>2.0800973133371548E-4</v>
      </c>
      <c r="AN286" s="86">
        <f t="shared" si="132"/>
        <v>6.6161075542327193E-122</v>
      </c>
    </row>
    <row r="287" spans="1:40" ht="15" hidden="1" customHeight="1">
      <c r="A287" s="46">
        <v>227</v>
      </c>
      <c r="B287" s="46">
        <f t="shared" si="107"/>
        <v>227</v>
      </c>
      <c r="C287" s="83">
        <f t="shared" si="133"/>
        <v>0.19166666666666668</v>
      </c>
      <c r="D287" s="83">
        <f t="shared" si="133"/>
        <v>0.6989964558487477</v>
      </c>
      <c r="E287" s="83">
        <f t="shared" si="133"/>
        <v>0.56120483835258117</v>
      </c>
      <c r="F287" s="84">
        <f t="shared" si="113"/>
        <v>6332231.5891689658</v>
      </c>
      <c r="G287" s="84">
        <f t="shared" si="114"/>
        <v>6332231.5891689658</v>
      </c>
      <c r="H287" s="84">
        <f t="shared" si="115"/>
        <v>28326892.760174662</v>
      </c>
      <c r="I287" s="84">
        <f t="shared" si="116"/>
        <v>28326892.760174662</v>
      </c>
      <c r="J287" s="84">
        <f t="shared" si="117"/>
        <v>6251963.0160723105</v>
      </c>
      <c r="K287" s="84">
        <f t="shared" si="118"/>
        <v>6251963.0160723105</v>
      </c>
      <c r="L287" s="84">
        <f t="shared" si="119"/>
        <v>1560824476.4213891</v>
      </c>
      <c r="M287" s="84">
        <f t="shared" si="120"/>
        <v>292701.03361111111</v>
      </c>
      <c r="N287" s="84">
        <f t="shared" si="121"/>
        <v>-74074.522566268919</v>
      </c>
      <c r="O287" s="84">
        <f t="shared" si="122"/>
        <v>1028.6836704168359</v>
      </c>
      <c r="P287" s="84">
        <f t="shared" si="123"/>
        <v>1503.4746618247314</v>
      </c>
      <c r="Q287" s="84">
        <f t="shared" si="124"/>
        <v>111276.38392145626</v>
      </c>
      <c r="R287" s="84"/>
      <c r="S287" s="83">
        <f>((4/(1+'Input-Output '!$H$25))*(1-C287*A287)*(D287*EXP(-3*C287*A287)-(E287^2*EXP(-(3*C287+4)*A287))))-((4/(1+'Input-Output '!$H$25))*(1+C287*A287)*(EXP(-C287*A287)-(D287*E287^2*EXP(-(C287+4)*A287))))+((6*'Input-Output '!$H$25*C287*A287/(1+'Input-Output '!$H$25))*(EXP(-C287*A287)+(D287*E287^2*EXP(-(C287+4)*A287))-(D287*EXP(-3*C287*A287))-(E287^2*EXP(-(3*C287+4)*A287))))-(E287*H287*EXP(-(3*C287+2)*A287))-(E287*I287*EXP(-(C287+2)*A287))</f>
        <v>2.4804611377315915E-17</v>
      </c>
      <c r="T287" s="85">
        <f t="shared" si="106"/>
        <v>5.2808789456895016E-18</v>
      </c>
      <c r="U287" s="85">
        <f t="shared" si="108"/>
        <v>-1794.2219405726844</v>
      </c>
      <c r="V287" s="85">
        <f t="shared" si="125"/>
        <v>-8.8854881771666273E-116</v>
      </c>
      <c r="W287" s="83">
        <v>1.142882823E-3</v>
      </c>
      <c r="X287" s="46">
        <f t="shared" si="111"/>
        <v>5.6625525896261046E-18</v>
      </c>
      <c r="Y287" s="46">
        <f t="shared" si="126"/>
        <v>-8.9847642934814534E-116</v>
      </c>
      <c r="Z287" s="85">
        <f t="shared" si="109"/>
        <v>-15151.250704990212</v>
      </c>
      <c r="AA287" s="46"/>
      <c r="AB287" s="86">
        <f>-(1-D287)*('Input-Output '!$H$23*W287*X287/Z287)</f>
        <v>3.2313735803529945E-26</v>
      </c>
      <c r="AC287" s="86">
        <f>(1-D287)*(1-E287)*'Input-Output '!$H$23*W287*Y287/Z287</f>
        <v>2.2497975522331819E-124</v>
      </c>
      <c r="AD287" s="46">
        <f>('Input-Output '!$H$23*W287*S287/Z287)/2</f>
        <v>-2.3512875470406758E-25</v>
      </c>
      <c r="AE287" s="46">
        <f>(1-D287)*('Input-Output '!$H$23*W287*T287/Z287)/2</f>
        <v>-1.5067844789120266E-26</v>
      </c>
      <c r="AF287" s="46">
        <f>-(1-D287)*('Input-Output '!$H$23*W287*U287/Z287)/2</f>
        <v>-5.1194238678488633E-6</v>
      </c>
      <c r="AG287" s="46">
        <f>-(1-D287)*(1-E287)*('Input-Output '!$H$23*W287*V287/Z287)</f>
        <v>-2.2249386737824297E-124</v>
      </c>
      <c r="AH287" s="86"/>
      <c r="AI287" s="86">
        <f t="shared" si="127"/>
        <v>-7.41230058914835E-25</v>
      </c>
      <c r="AJ287" s="86">
        <f t="shared" si="128"/>
        <v>-1.4220356996237353E-122</v>
      </c>
      <c r="AK287" s="86">
        <f t="shared" si="129"/>
        <v>5.3928882315839606E-24</v>
      </c>
      <c r="AL287" s="86">
        <f t="shared" si="130"/>
        <v>3.4552403013991742E-25</v>
      </c>
      <c r="AM287" s="86">
        <f t="shared" si="131"/>
        <v>9.6062783193776627E-5</v>
      </c>
      <c r="AN287" s="86">
        <f t="shared" si="132"/>
        <v>1.4062532646412262E-122</v>
      </c>
    </row>
    <row r="288" spans="1:40" ht="15" hidden="1" customHeight="1">
      <c r="A288" s="46">
        <v>228</v>
      </c>
      <c r="B288" s="46">
        <f t="shared" si="107"/>
        <v>228</v>
      </c>
      <c r="C288" s="83">
        <f t="shared" si="133"/>
        <v>0.19166666666666668</v>
      </c>
      <c r="D288" s="83">
        <f t="shared" si="133"/>
        <v>0.6989964558487477</v>
      </c>
      <c r="E288" s="83">
        <f t="shared" si="133"/>
        <v>0.56120483835258117</v>
      </c>
      <c r="F288" s="84">
        <f t="shared" si="113"/>
        <v>6416006.6152131651</v>
      </c>
      <c r="G288" s="84">
        <f t="shared" si="114"/>
        <v>6416006.6152131651</v>
      </c>
      <c r="H288" s="84">
        <f t="shared" si="115"/>
        <v>28702236.475513741</v>
      </c>
      <c r="I288" s="84">
        <f t="shared" si="116"/>
        <v>28702236.475513741</v>
      </c>
      <c r="J288" s="84">
        <f t="shared" si="117"/>
        <v>6335017.8863041978</v>
      </c>
      <c r="K288" s="84">
        <f t="shared" si="118"/>
        <v>6335017.8863041978</v>
      </c>
      <c r="L288" s="84">
        <f t="shared" si="119"/>
        <v>1588509067.3200002</v>
      </c>
      <c r="M288" s="84">
        <f t="shared" si="120"/>
        <v>295285.56</v>
      </c>
      <c r="N288" s="84">
        <f t="shared" si="121"/>
        <v>-74733.48469726312</v>
      </c>
      <c r="O288" s="84">
        <f t="shared" si="122"/>
        <v>1033.2191825786867</v>
      </c>
      <c r="P288" s="84">
        <f t="shared" si="123"/>
        <v>1510.1017642571014</v>
      </c>
      <c r="Q288" s="84">
        <f t="shared" si="124"/>
        <v>112252.64142482069</v>
      </c>
      <c r="R288" s="84"/>
      <c r="S288" s="83">
        <f>((4/(1+'Input-Output '!$H$25))*(1-C288*A288)*(D288*EXP(-3*C288*A288)-(E288^2*EXP(-(3*C288+4)*A288))))-((4/(1+'Input-Output '!$H$25))*(1+C288*A288)*(EXP(-C288*A288)-(D288*E288^2*EXP(-(C288+4)*A288))))+((6*'Input-Output '!$H$25*C288*A288/(1+'Input-Output '!$H$25))*(EXP(-C288*A288)+(D288*E288^2*EXP(-(C288+4)*A288))-(D288*EXP(-3*C288*A288))-(E288^2*EXP(-(3*C288+4)*A288))))-(E288*H288*EXP(-(3*C288+2)*A288))-(E288*I288*EXP(-(C288+2)*A288))</f>
        <v>2.0568732150945715E-17</v>
      </c>
      <c r="T288" s="85">
        <f t="shared" si="106"/>
        <v>4.3799302635495484E-18</v>
      </c>
      <c r="U288" s="85">
        <f t="shared" si="108"/>
        <v>-1809.9631299468963</v>
      </c>
      <c r="V288" s="85">
        <f t="shared" si="125"/>
        <v>-2.7106298299246861E-116</v>
      </c>
      <c r="W288" s="83">
        <v>4.5070084500000003E-2</v>
      </c>
      <c r="X288" s="46">
        <f t="shared" si="111"/>
        <v>4.69503316020779E-18</v>
      </c>
      <c r="Y288" s="46">
        <f t="shared" si="126"/>
        <v>-2.7407814409360844E-116</v>
      </c>
      <c r="Z288" s="85">
        <f t="shared" si="109"/>
        <v>-15285.043849875852</v>
      </c>
      <c r="AA288" s="46"/>
      <c r="AB288" s="86">
        <f>-(1-D288)*('Input-Output '!$H$23*W288*X288/Z288)</f>
        <v>1.04732639204674E-24</v>
      </c>
      <c r="AC288" s="86">
        <f>(1-D288)*(1-E288)*'Input-Output '!$H$23*W288*Y288/Z288</f>
        <v>2.6827463874386575E-123</v>
      </c>
      <c r="AD288" s="46">
        <f>('Input-Output '!$H$23*W288*S288/Z288)/2</f>
        <v>-7.6216552699631723E-24</v>
      </c>
      <c r="AE288" s="46">
        <f>(1-D288)*('Input-Output '!$H$23*W288*T288/Z288)/2</f>
        <v>-4.885180150822041E-25</v>
      </c>
      <c r="AF288" s="46">
        <f>-(1-D288)*('Input-Output '!$H$23*W288*U288/Z288)/2</f>
        <v>-2.0187526796307145E-4</v>
      </c>
      <c r="AG288" s="46">
        <f>-(1-D288)*(1-E288)*('Input-Output '!$H$23*W288*V288/Z288)</f>
        <v>-2.6532332258606742E-123</v>
      </c>
      <c r="AH288" s="86"/>
      <c r="AI288" s="86">
        <f t="shared" si="127"/>
        <v>5.3982006392513502E-25</v>
      </c>
      <c r="AJ288" s="86">
        <f t="shared" si="128"/>
        <v>1.4538630713309878E-123</v>
      </c>
      <c r="AK288" s="86">
        <f t="shared" si="129"/>
        <v>-3.9283920123336202E-24</v>
      </c>
      <c r="AL288" s="86">
        <f t="shared" si="130"/>
        <v>-2.517929299356622E-25</v>
      </c>
      <c r="AM288" s="86">
        <f t="shared" si="131"/>
        <v>-1.0349734591546015E-4</v>
      </c>
      <c r="AN288" s="86">
        <f t="shared" si="132"/>
        <v>-1.4378635466194586E-123</v>
      </c>
    </row>
    <row r="289" spans="1:40" ht="15" hidden="1" customHeight="1">
      <c r="A289" s="46">
        <v>229</v>
      </c>
      <c r="B289" s="46">
        <f t="shared" si="107"/>
        <v>229</v>
      </c>
      <c r="C289" s="83">
        <f t="shared" si="133"/>
        <v>0.19166666666666668</v>
      </c>
      <c r="D289" s="83">
        <f t="shared" si="133"/>
        <v>0.6989964558487477</v>
      </c>
      <c r="E289" s="83">
        <f t="shared" si="133"/>
        <v>0.56120483835258117</v>
      </c>
      <c r="F289" s="84">
        <f t="shared" si="113"/>
        <v>6500517.2553183818</v>
      </c>
      <c r="G289" s="84">
        <f t="shared" si="114"/>
        <v>6500517.2553183818</v>
      </c>
      <c r="H289" s="84">
        <f t="shared" si="115"/>
        <v>29080881.300095964</v>
      </c>
      <c r="I289" s="84">
        <f t="shared" si="116"/>
        <v>29080881.300095964</v>
      </c>
      <c r="J289" s="84">
        <f t="shared" si="117"/>
        <v>6418805.1552134082</v>
      </c>
      <c r="K289" s="84">
        <f t="shared" si="118"/>
        <v>6418805.1552134082</v>
      </c>
      <c r="L289" s="84">
        <f t="shared" si="119"/>
        <v>1616560325.1013892</v>
      </c>
      <c r="M289" s="84">
        <f t="shared" si="120"/>
        <v>297881.44694444444</v>
      </c>
      <c r="N289" s="84">
        <f t="shared" si="121"/>
        <v>-75395.364780137679</v>
      </c>
      <c r="O289" s="84">
        <f t="shared" si="122"/>
        <v>1037.7546947405374</v>
      </c>
      <c r="P289" s="84">
        <f t="shared" si="123"/>
        <v>1516.7288666894715</v>
      </c>
      <c r="Q289" s="84">
        <f t="shared" si="124"/>
        <v>113233.16251856119</v>
      </c>
      <c r="R289" s="84"/>
      <c r="S289" s="83">
        <f>((4/(1+'Input-Output '!$H$25))*(1-C289*A289)*(D289*EXP(-3*C289*A289)-(E289^2*EXP(-(3*C289+4)*A289))))-((4/(1+'Input-Output '!$H$25))*(1+C289*A289)*(EXP(-C289*A289)-(D289*E289^2*EXP(-(C289+4)*A289))))+((6*'Input-Output '!$H$25*C289*A289/(1+'Input-Output '!$H$25))*(EXP(-C289*A289)+(D289*E289^2*EXP(-(C289+4)*A289))-(D289*EXP(-3*C289*A289))-(E289^2*EXP(-(3*C289+4)*A289))))-(E289*H289*EXP(-(3*C289+2)*A289))-(E289*I289*EXP(-(C289+2)*A289))</f>
        <v>1.7055883167386608E-17</v>
      </c>
      <c r="T289" s="85">
        <f t="shared" si="106"/>
        <v>3.63261192513147E-18</v>
      </c>
      <c r="U289" s="85">
        <f t="shared" si="108"/>
        <v>-1825.7730655108101</v>
      </c>
      <c r="V289" s="85">
        <f t="shared" si="125"/>
        <v>-8.2689554951701612E-117</v>
      </c>
      <c r="W289" s="83">
        <v>4.7459150849999999E-2</v>
      </c>
      <c r="X289" s="46">
        <f t="shared" si="111"/>
        <v>3.892755210002631E-18</v>
      </c>
      <c r="Y289" s="46">
        <f t="shared" si="126"/>
        <v>-8.3605303553006336E-117</v>
      </c>
      <c r="Z289" s="85">
        <f t="shared" si="109"/>
        <v>-15419.425096497251</v>
      </c>
      <c r="AA289" s="46"/>
      <c r="AB289" s="86">
        <f>-(1-D289)*('Input-Output '!$H$23*W289*X289/Z289)</f>
        <v>9.0642229002076535E-25</v>
      </c>
      <c r="AC289" s="86">
        <f>(1-D289)*(1-E289)*'Input-Output '!$H$23*W289*Y289/Z289</f>
        <v>8.5421882971242495E-124</v>
      </c>
      <c r="AD289" s="46">
        <f>('Input-Output '!$H$23*W289*S289/Z289)/2</f>
        <v>-6.5969940102572542E-24</v>
      </c>
      <c r="AE289" s="46">
        <f>(1-D289)*('Input-Output '!$H$23*W289*T289/Z289)/2</f>
        <v>-4.2292415555359096E-25</v>
      </c>
      <c r="AF289" s="46">
        <f>-(1-D289)*('Input-Output '!$H$23*W289*U289/Z289)/2</f>
        <v>-2.1256427823230926E-4</v>
      </c>
      <c r="AG289" s="46">
        <f>-(1-D289)*(1-E289)*('Input-Output '!$H$23*W289*V289/Z289)</f>
        <v>-8.4486236947277799E-124</v>
      </c>
      <c r="AH289" s="86"/>
      <c r="AI289" s="86">
        <f t="shared" si="127"/>
        <v>9.768743410337526E-25</v>
      </c>
      <c r="AJ289" s="86">
        <f t="shared" si="128"/>
        <v>1.7684826085755411E-123</v>
      </c>
      <c r="AK289" s="86">
        <f t="shared" si="129"/>
        <v>-7.1093246401102136E-24</v>
      </c>
      <c r="AL289" s="86">
        <f t="shared" si="130"/>
        <v>-4.5572108531789757E-25</v>
      </c>
      <c r="AM289" s="86">
        <f t="shared" si="131"/>
        <v>-2.0721977309769035E-4</v>
      </c>
      <c r="AN289" s="86">
        <f t="shared" si="132"/>
        <v>-1.7490477976667262E-123</v>
      </c>
    </row>
    <row r="290" spans="1:40" ht="15" hidden="1" customHeight="1">
      <c r="A290" s="46">
        <v>230</v>
      </c>
      <c r="B290" s="46">
        <f t="shared" si="107"/>
        <v>230</v>
      </c>
      <c r="C290" s="83">
        <f t="shared" si="133"/>
        <v>0.19166666666666668</v>
      </c>
      <c r="D290" s="83">
        <f t="shared" si="133"/>
        <v>0.6989964558487477</v>
      </c>
      <c r="E290" s="83">
        <f t="shared" si="133"/>
        <v>0.56120483835258117</v>
      </c>
      <c r="F290" s="84">
        <f t="shared" si="113"/>
        <v>6585766.7248683181</v>
      </c>
      <c r="G290" s="84">
        <f t="shared" si="114"/>
        <v>6585766.7248683181</v>
      </c>
      <c r="H290" s="84">
        <f t="shared" si="115"/>
        <v>29462841.687014073</v>
      </c>
      <c r="I290" s="84">
        <f t="shared" si="116"/>
        <v>29462841.687014073</v>
      </c>
      <c r="J290" s="84">
        <f t="shared" si="117"/>
        <v>6503328.0381836398</v>
      </c>
      <c r="K290" s="84">
        <f t="shared" si="118"/>
        <v>6503328.0381836398</v>
      </c>
      <c r="L290" s="84">
        <f t="shared" si="119"/>
        <v>1644981473.1388891</v>
      </c>
      <c r="M290" s="84">
        <f t="shared" si="120"/>
        <v>300488.6944444445</v>
      </c>
      <c r="N290" s="84">
        <f t="shared" si="121"/>
        <v>-76060.162814892581</v>
      </c>
      <c r="O290" s="84">
        <f t="shared" si="122"/>
        <v>1042.2902069023883</v>
      </c>
      <c r="P290" s="84">
        <f t="shared" si="123"/>
        <v>1523.3559691218418</v>
      </c>
      <c r="Q290" s="84">
        <f t="shared" si="124"/>
        <v>114217.94720267778</v>
      </c>
      <c r="R290" s="84"/>
      <c r="S290" s="83">
        <f>((4/(1+'Input-Output '!$H$25))*(1-C290*A290)*(D290*EXP(-3*C290*A290)-(E290^2*EXP(-(3*C290+4)*A290))))-((4/(1+'Input-Output '!$H$25))*(1+C290*A290)*(EXP(-C290*A290)-(D290*E290^2*EXP(-(C290+4)*A290))))+((6*'Input-Output '!$H$25*C290*A290/(1+'Input-Output '!$H$25))*(EXP(-C290*A290)+(D290*E290^2*EXP(-(C290+4)*A290))-(D290*EXP(-3*C290*A290))-(E290^2*EXP(-(3*C290+4)*A290))))-(E290*H290*EXP(-(3*C290+2)*A290))-(E290*I290*EXP(-(C290+2)*A290))</f>
        <v>1.4142707835835414E-17</v>
      </c>
      <c r="T290" s="85">
        <f t="shared" si="106"/>
        <v>3.0127404710528142E-18</v>
      </c>
      <c r="U290" s="85">
        <f t="shared" si="108"/>
        <v>-1841.6517472644252</v>
      </c>
      <c r="V290" s="85">
        <f t="shared" si="125"/>
        <v>-2.5224507250756715E-117</v>
      </c>
      <c r="W290" s="83">
        <v>6.2998382029999999E-3</v>
      </c>
      <c r="X290" s="46">
        <f t="shared" si="111"/>
        <v>3.2275100887912327E-18</v>
      </c>
      <c r="Y290" s="46">
        <f t="shared" si="126"/>
        <v>-2.5502633517533818E-117</v>
      </c>
      <c r="Z290" s="85">
        <f t="shared" si="109"/>
        <v>-15554.394444854413</v>
      </c>
      <c r="AA290" s="46"/>
      <c r="AB290" s="86">
        <f>-(1-D290)*('Input-Output '!$H$23*W290*X290/Z290)</f>
        <v>9.8893010189183104E-26</v>
      </c>
      <c r="AC290" s="86">
        <f>(1-D290)*(1-E290)*'Input-Output '!$H$23*W290*Y290/Z290</f>
        <v>3.4288212733987961E-125</v>
      </c>
      <c r="AD290" s="46">
        <f>('Input-Output '!$H$23*W290*S290/Z290)/2</f>
        <v>-7.1982835955879378E-25</v>
      </c>
      <c r="AE290" s="46">
        <f>(1-D290)*('Input-Output '!$H$23*W290*T290/Z290)/2</f>
        <v>-4.6156164644674183E-26</v>
      </c>
      <c r="AF290" s="46">
        <f>-(1-D290)*('Input-Output '!$H$23*W290*U290/Z290)/2</f>
        <v>-2.8214704214194677E-5</v>
      </c>
      <c r="AG290" s="46">
        <f>-(1-D290)*(1-E290)*('Input-Output '!$H$23*W290*V290/Z290)</f>
        <v>-3.3914272819288303E-125</v>
      </c>
      <c r="AH290" s="86"/>
      <c r="AI290" s="86">
        <f t="shared" si="127"/>
        <v>5.0265765010497419E-25</v>
      </c>
      <c r="AJ290" s="86">
        <f t="shared" si="128"/>
        <v>4.4425352122320649E-124</v>
      </c>
      <c r="AK290" s="86">
        <f t="shared" si="129"/>
        <v>-3.6584111849080241E-24</v>
      </c>
      <c r="AL290" s="86">
        <f t="shared" si="130"/>
        <v>-2.3454016009913259E-25</v>
      </c>
      <c r="AM290" s="86">
        <f t="shared" si="131"/>
        <v>-1.2038949122325196E-4</v>
      </c>
      <c r="AN290" s="86">
        <f t="shared" si="132"/>
        <v>-4.3938832114603312E-124</v>
      </c>
    </row>
    <row r="291" spans="1:40" ht="15" hidden="1" customHeight="1">
      <c r="A291" s="46">
        <v>231</v>
      </c>
      <c r="B291" s="46">
        <f t="shared" si="107"/>
        <v>231</v>
      </c>
      <c r="C291" s="83">
        <f t="shared" si="133"/>
        <v>0.19166666666666668</v>
      </c>
      <c r="D291" s="83">
        <f t="shared" si="133"/>
        <v>0.6989964558487477</v>
      </c>
      <c r="E291" s="83">
        <f t="shared" si="133"/>
        <v>0.56120483835258117</v>
      </c>
      <c r="F291" s="84">
        <f t="shared" si="113"/>
        <v>6671758.2392466683</v>
      </c>
      <c r="G291" s="84">
        <f t="shared" si="114"/>
        <v>6671758.2392466683</v>
      </c>
      <c r="H291" s="84">
        <f t="shared" si="115"/>
        <v>29848132.089360796</v>
      </c>
      <c r="I291" s="84">
        <f t="shared" si="116"/>
        <v>29848132.089360796</v>
      </c>
      <c r="J291" s="84">
        <f t="shared" si="117"/>
        <v>6588589.750598589</v>
      </c>
      <c r="K291" s="84">
        <f t="shared" si="118"/>
        <v>6588589.750598589</v>
      </c>
      <c r="L291" s="84">
        <f t="shared" si="119"/>
        <v>1673775748.9125001</v>
      </c>
      <c r="M291" s="84">
        <f t="shared" si="120"/>
        <v>303107.30249999999</v>
      </c>
      <c r="N291" s="84">
        <f t="shared" si="121"/>
        <v>-76727.878801527841</v>
      </c>
      <c r="O291" s="84">
        <f t="shared" si="122"/>
        <v>1046.8257190642389</v>
      </c>
      <c r="P291" s="84">
        <f t="shared" si="123"/>
        <v>1529.9830715542118</v>
      </c>
      <c r="Q291" s="84">
        <f t="shared" si="124"/>
        <v>115206.99547717042</v>
      </c>
      <c r="R291" s="84"/>
      <c r="S291" s="83">
        <f>((4/(1+'Input-Output '!$H$25))*(1-C291*A291)*(D291*EXP(-3*C291*A291)-(E291^2*EXP(-(3*C291+4)*A291))))-((4/(1+'Input-Output '!$H$25))*(1+C291*A291)*(EXP(-C291*A291)-(D291*E291^2*EXP(-(C291+4)*A291))))+((6*'Input-Output '!$H$25*C291*A291/(1+'Input-Output '!$H$25))*(EXP(-C291*A291)+(D291*E291^2*EXP(-(C291+4)*A291))-(D291*EXP(-3*C291*A291))-(E291^2*EXP(-(3*C291+4)*A291))))-(E291*H291*EXP(-(3*C291+2)*A291))-(E291*I291*EXP(-(C291+2)*A291))</f>
        <v>1.1726885020456356E-17</v>
      </c>
      <c r="T291" s="85">
        <f t="shared" si="106"/>
        <v>2.498592488374837E-18</v>
      </c>
      <c r="U291" s="85">
        <f t="shared" si="108"/>
        <v>-1857.5991752077418</v>
      </c>
      <c r="V291" s="85">
        <f t="shared" si="125"/>
        <v>-7.6946061814127532E-118</v>
      </c>
      <c r="W291" s="83">
        <v>-4.0460294289999997E-2</v>
      </c>
      <c r="X291" s="46">
        <f t="shared" si="111"/>
        <v>2.6759024224996038E-18</v>
      </c>
      <c r="Y291" s="46">
        <f t="shared" si="126"/>
        <v>-7.7790772034390572E-118</v>
      </c>
      <c r="Z291" s="85">
        <f t="shared" si="109"/>
        <v>-15689.951894947333</v>
      </c>
      <c r="AA291" s="46"/>
      <c r="AB291" s="86">
        <f>-(1-D291)*('Input-Output '!$H$23*W291*X291/Z291)</f>
        <v>-5.220347318779398E-25</v>
      </c>
      <c r="AC291" s="86">
        <f>(1-D291)*(1-E291)*'Input-Output '!$H$23*W291*Y291/Z291</f>
        <v>-6.6591536772277491E-125</v>
      </c>
      <c r="AD291" s="46">
        <f>('Input-Output '!$H$23*W291*S291/Z291)/2</f>
        <v>3.8002326748776399E-24</v>
      </c>
      <c r="AE291" s="46">
        <f>(1-D291)*('Input-Output '!$H$23*W291*T291/Z291)/2</f>
        <v>2.4372190270723249E-25</v>
      </c>
      <c r="AF291" s="46">
        <f>-(1-D291)*('Input-Output '!$H$23*W291*U291/Z291)/2</f>
        <v>1.8119705696525618E-4</v>
      </c>
      <c r="AG291" s="46">
        <f>-(1-D291)*(1-E291)*('Input-Output '!$H$23*W291*V291/Z291)</f>
        <v>6.5868436201046533E-125</v>
      </c>
      <c r="AH291" s="86"/>
      <c r="AI291" s="86">
        <f t="shared" si="127"/>
        <v>-2.1157086084437834E-25</v>
      </c>
      <c r="AJ291" s="86">
        <f t="shared" si="128"/>
        <v>-1.6151662019144765E-125</v>
      </c>
      <c r="AK291" s="86">
        <f t="shared" si="129"/>
        <v>1.540202157659423E-24</v>
      </c>
      <c r="AL291" s="86">
        <f t="shared" si="130"/>
        <v>9.8782869031279154E-26</v>
      </c>
      <c r="AM291" s="86">
        <f t="shared" si="131"/>
        <v>7.6491176375530754E-5</v>
      </c>
      <c r="AN291" s="86">
        <f t="shared" si="132"/>
        <v>1.5977081690879115E-125</v>
      </c>
    </row>
    <row r="292" spans="1:40" ht="15" hidden="1" customHeight="1">
      <c r="A292" s="46">
        <v>232</v>
      </c>
      <c r="B292" s="46">
        <f t="shared" si="107"/>
        <v>232</v>
      </c>
      <c r="C292" s="83">
        <f t="shared" si="133"/>
        <v>0.19166666666666668</v>
      </c>
      <c r="D292" s="83">
        <f t="shared" si="133"/>
        <v>0.6989964558487477</v>
      </c>
      <c r="E292" s="83">
        <f t="shared" si="133"/>
        <v>0.56120483835258117</v>
      </c>
      <c r="F292" s="84">
        <f t="shared" si="113"/>
        <v>6758495.0138371279</v>
      </c>
      <c r="G292" s="84">
        <f t="shared" si="114"/>
        <v>6758495.0138371279</v>
      </c>
      <c r="H292" s="84">
        <f t="shared" si="115"/>
        <v>30236766.960228875</v>
      </c>
      <c r="I292" s="84">
        <f t="shared" si="116"/>
        <v>30236766.960228875</v>
      </c>
      <c r="J292" s="84">
        <f t="shared" si="117"/>
        <v>6674593.5078419512</v>
      </c>
      <c r="K292" s="84">
        <f t="shared" si="118"/>
        <v>6674593.5078419512</v>
      </c>
      <c r="L292" s="84">
        <f t="shared" si="119"/>
        <v>1702946404.008889</v>
      </c>
      <c r="M292" s="84">
        <f t="shared" si="120"/>
        <v>305737.27111111116</v>
      </c>
      <c r="N292" s="84">
        <f t="shared" si="121"/>
        <v>-77398.512740043458</v>
      </c>
      <c r="O292" s="84">
        <f t="shared" si="122"/>
        <v>1051.3612312260898</v>
      </c>
      <c r="P292" s="84">
        <f t="shared" si="123"/>
        <v>1536.6101739865821</v>
      </c>
      <c r="Q292" s="84">
        <f t="shared" si="124"/>
        <v>116200.30734203913</v>
      </c>
      <c r="R292" s="84"/>
      <c r="S292" s="83">
        <f>((4/(1+'Input-Output '!$H$25))*(1-C292*A292)*(D292*EXP(-3*C292*A292)-(E292^2*EXP(-(3*C292+4)*A292))))-((4/(1+'Input-Output '!$H$25))*(1+C292*A292)*(EXP(-C292*A292)-(D292*E292^2*EXP(-(C292+4)*A292))))+((6*'Input-Output '!$H$25*C292*A292/(1+'Input-Output '!$H$25))*(EXP(-C292*A292)+(D292*E292^2*EXP(-(C292+4)*A292))-(D292*EXP(-3*C292*A292))-(E292^2*EXP(-(3*C292+4)*A292))))-(E292*H292*EXP(-(3*C292+2)*A292))-(E292*I292*EXP(-(C292+2)*A292))</f>
        <v>9.7235438260363403E-18</v>
      </c>
      <c r="T292" s="85">
        <f t="shared" si="106"/>
        <v>2.0721453295797121E-18</v>
      </c>
      <c r="U292" s="85">
        <f t="shared" si="108"/>
        <v>-1873.6153493407598</v>
      </c>
      <c r="V292" s="85">
        <f t="shared" si="125"/>
        <v>-2.3471554010227018E-118</v>
      </c>
      <c r="W292" s="83">
        <v>-4.9900353139999999E-2</v>
      </c>
      <c r="X292" s="46">
        <f t="shared" si="111"/>
        <v>2.2185292225641501E-18</v>
      </c>
      <c r="Y292" s="46">
        <f t="shared" si="126"/>
        <v>-2.3728104879904019E-118</v>
      </c>
      <c r="Z292" s="85">
        <f t="shared" si="109"/>
        <v>-15826.097446776019</v>
      </c>
      <c r="AA292" s="46"/>
      <c r="AB292" s="86">
        <f>-(1-D292)*('Input-Output '!$H$23*W292*X292/Z292)</f>
        <v>-5.2919610324272702E-25</v>
      </c>
      <c r="AC292" s="86">
        <f>(1-D292)*(1-E292)*'Input-Output '!$H$23*W292*Y292/Z292</f>
        <v>-2.4835697841480943E-125</v>
      </c>
      <c r="AD292" s="46">
        <f>('Input-Output '!$H$23*W292*S292/Z292)/2</f>
        <v>3.8527821670475879E-24</v>
      </c>
      <c r="AE292" s="46">
        <f>(1-D292)*('Input-Output '!$H$23*W292*T292/Z292)/2</f>
        <v>2.4713923589854626E-25</v>
      </c>
      <c r="AF292" s="46">
        <f>-(1-D292)*('Input-Output '!$H$23*W292*U292/Z292)/2</f>
        <v>2.2346109570306117E-4</v>
      </c>
      <c r="AG292" s="46">
        <f>-(1-D292)*(1-E292)*('Input-Output '!$H$23*W292*V292/Z292)</f>
        <v>2.4567171555352483E-125</v>
      </c>
      <c r="AH292" s="86"/>
      <c r="AI292" s="86">
        <f t="shared" si="127"/>
        <v>-5.2561541756033341E-25</v>
      </c>
      <c r="AJ292" s="86">
        <f t="shared" si="128"/>
        <v>-4.5713617306879219E-125</v>
      </c>
      <c r="AK292" s="86">
        <f t="shared" si="129"/>
        <v>3.8265074209626135E-24</v>
      </c>
      <c r="AL292" s="86">
        <f t="shared" si="130"/>
        <v>2.4543056930288939E-25</v>
      </c>
      <c r="AM292" s="86">
        <f t="shared" si="131"/>
        <v>2.0232907633415867E-4</v>
      </c>
      <c r="AN292" s="86">
        <f t="shared" si="132"/>
        <v>4.5217803878199508E-125</v>
      </c>
    </row>
    <row r="293" spans="1:40" ht="15" hidden="1" customHeight="1">
      <c r="A293" s="46">
        <v>233</v>
      </c>
      <c r="B293" s="46">
        <f t="shared" si="107"/>
        <v>233</v>
      </c>
      <c r="C293" s="83">
        <f t="shared" si="133"/>
        <v>0.19166666666666668</v>
      </c>
      <c r="D293" s="83">
        <f t="shared" si="133"/>
        <v>0.6989964558487477</v>
      </c>
      <c r="E293" s="83">
        <f t="shared" si="133"/>
        <v>0.56120483835258117</v>
      </c>
      <c r="F293" s="84">
        <f t="shared" si="113"/>
        <v>6845980.2640233971</v>
      </c>
      <c r="G293" s="84">
        <f t="shared" si="114"/>
        <v>6845980.2640233971</v>
      </c>
      <c r="H293" s="84">
        <f t="shared" si="115"/>
        <v>30628760.752711058</v>
      </c>
      <c r="I293" s="84">
        <f t="shared" si="116"/>
        <v>30628760.752711058</v>
      </c>
      <c r="J293" s="84">
        <f t="shared" si="117"/>
        <v>6761342.5252974248</v>
      </c>
      <c r="K293" s="84">
        <f t="shared" si="118"/>
        <v>6761342.5252974248</v>
      </c>
      <c r="L293" s="84">
        <f t="shared" si="119"/>
        <v>1732496704.1213889</v>
      </c>
      <c r="M293" s="84">
        <f t="shared" si="120"/>
        <v>308378.60027777782</v>
      </c>
      <c r="N293" s="84">
        <f t="shared" si="121"/>
        <v>-78072.064630439389</v>
      </c>
      <c r="O293" s="84">
        <f t="shared" si="122"/>
        <v>1055.8967433879407</v>
      </c>
      <c r="P293" s="84">
        <f t="shared" si="123"/>
        <v>1543.2372764189524</v>
      </c>
      <c r="Q293" s="84">
        <f t="shared" si="124"/>
        <v>117197.88279728394</v>
      </c>
      <c r="R293" s="84"/>
      <c r="S293" s="83">
        <f>((4/(1+'Input-Output '!$H$25))*(1-C293*A293)*(D293*EXP(-3*C293*A293)-(E293^2*EXP(-(3*C293+4)*A293))))-((4/(1+'Input-Output '!$H$25))*(1+C293*A293)*(EXP(-C293*A293)-(D293*E293^2*EXP(-(C293+4)*A293))))+((6*'Input-Output '!$H$25*C293*A293/(1+'Input-Output '!$H$25))*(EXP(-C293*A293)+(D293*E293^2*EXP(-(C293+4)*A293))-(D293*EXP(-3*C293*A293))-(E293^2*EXP(-(3*C293+4)*A293))))-(E293*H293*EXP(-(3*C293+2)*A293))-(E293*I293*EXP(-(C293+2)*A293))</f>
        <v>8.0622891024615205E-18</v>
      </c>
      <c r="T293" s="85">
        <f t="shared" si="106"/>
        <v>1.7184470141813748E-18</v>
      </c>
      <c r="U293" s="85">
        <f t="shared" si="108"/>
        <v>-1889.7002696634797</v>
      </c>
      <c r="V293" s="85">
        <f t="shared" si="125"/>
        <v>-7.1596056963268633E-119</v>
      </c>
      <c r="W293" s="83">
        <v>-1.3521027099999999E-2</v>
      </c>
      <c r="X293" s="46">
        <f t="shared" si="111"/>
        <v>1.8392989237545913E-18</v>
      </c>
      <c r="Y293" s="46">
        <f t="shared" si="126"/>
        <v>-7.237523954154418E-119</v>
      </c>
      <c r="Z293" s="85">
        <f t="shared" si="109"/>
        <v>-15962.831100340461</v>
      </c>
      <c r="AA293" s="46"/>
      <c r="AB293" s="86">
        <f>-(1-D293)*('Input-Output '!$H$23*W293*X293/Z293)</f>
        <v>-1.1786199334375141E-25</v>
      </c>
      <c r="AC293" s="86">
        <f>(1-D293)*(1-E293)*'Input-Output '!$H$23*W293*Y293/Z293</f>
        <v>-2.0350416844100367E-126</v>
      </c>
      <c r="AD293" s="46">
        <f>('Input-Output '!$H$23*W293*S293/Z293)/2</f>
        <v>8.5817968089872312E-25</v>
      </c>
      <c r="AE293" s="46">
        <f>(1-D293)*('Input-Output '!$H$23*W293*T293/Z293)/2</f>
        <v>5.505891074344438E-26</v>
      </c>
      <c r="AF293" s="46">
        <f>-(1-D293)*('Input-Output '!$H$23*W293*U293/Z293)/2</f>
        <v>6.0545851935288588E-5</v>
      </c>
      <c r="AG293" s="46">
        <f>-(1-D293)*(1-E293)*('Input-Output '!$H$23*W293*V293/Z293)</f>
        <v>2.0131326857441791E-126</v>
      </c>
      <c r="AH293" s="86"/>
      <c r="AI293" s="86">
        <f t="shared" si="127"/>
        <v>-3.2352904829323922E-25</v>
      </c>
      <c r="AJ293" s="86">
        <f t="shared" si="128"/>
        <v>-1.3435369762945489E-125</v>
      </c>
      <c r="AK293" s="86">
        <f t="shared" si="129"/>
        <v>2.3554809239731556E-24</v>
      </c>
      <c r="AL293" s="86">
        <f t="shared" si="130"/>
        <v>1.5109907332099531E-25</v>
      </c>
      <c r="AM293" s="86">
        <f t="shared" si="131"/>
        <v>1.4200347381917487E-4</v>
      </c>
      <c r="AN293" s="86">
        <f t="shared" si="132"/>
        <v>1.3290152120548332E-125</v>
      </c>
    </row>
    <row r="294" spans="1:40" ht="15" hidden="1" customHeight="1">
      <c r="A294" s="46">
        <v>234</v>
      </c>
      <c r="B294" s="46">
        <f t="shared" si="107"/>
        <v>234</v>
      </c>
      <c r="C294" s="83">
        <f t="shared" si="133"/>
        <v>0.19166666666666668</v>
      </c>
      <c r="D294" s="83">
        <f t="shared" si="133"/>
        <v>0.6989964558487477</v>
      </c>
      <c r="E294" s="83">
        <f t="shared" si="133"/>
        <v>0.56120483835258117</v>
      </c>
      <c r="F294" s="84">
        <f t="shared" si="113"/>
        <v>6934217.2051891712</v>
      </c>
      <c r="G294" s="84">
        <f t="shared" si="114"/>
        <v>6934217.2051891712</v>
      </c>
      <c r="H294" s="84">
        <f t="shared" si="115"/>
        <v>31024127.919900078</v>
      </c>
      <c r="I294" s="84">
        <f t="shared" si="116"/>
        <v>31024127.919900078</v>
      </c>
      <c r="J294" s="84">
        <f t="shared" si="117"/>
        <v>6848840.018348705</v>
      </c>
      <c r="K294" s="84">
        <f t="shared" si="118"/>
        <v>6848840.018348705</v>
      </c>
      <c r="L294" s="84">
        <f t="shared" si="119"/>
        <v>1762429929.0500002</v>
      </c>
      <c r="M294" s="84">
        <f t="shared" si="120"/>
        <v>311031.29000000004</v>
      </c>
      <c r="N294" s="84">
        <f t="shared" si="121"/>
        <v>-78748.534472715692</v>
      </c>
      <c r="O294" s="84">
        <f t="shared" si="122"/>
        <v>1060.4322555497915</v>
      </c>
      <c r="P294" s="84">
        <f t="shared" si="123"/>
        <v>1549.8643788513225</v>
      </c>
      <c r="Q294" s="84">
        <f t="shared" si="124"/>
        <v>118199.72184290479</v>
      </c>
      <c r="R294" s="84"/>
      <c r="S294" s="83">
        <f>((4/(1+'Input-Output '!$H$25))*(1-C294*A294)*(D294*EXP(-3*C294*A294)-(E294^2*EXP(-(3*C294+4)*A294))))-((4/(1+'Input-Output '!$H$25))*(1+C294*A294)*(EXP(-C294*A294)-(D294*E294^2*EXP(-(C294+4)*A294))))+((6*'Input-Output '!$H$25*C294*A294/(1+'Input-Output '!$H$25))*(EXP(-C294*A294)+(D294*E294^2*EXP(-(C294+4)*A294))-(D294*EXP(-3*C294*A294))-(E294^2*EXP(-(3*C294+4)*A294))))-(E294*H294*EXP(-(3*C294+2)*A294))-(E294*I294*EXP(-(C294+2)*A294))</f>
        <v>6.6847336954018271E-18</v>
      </c>
      <c r="T294" s="85">
        <f t="shared" si="106"/>
        <v>1.425093347990151E-18</v>
      </c>
      <c r="U294" s="85">
        <f t="shared" si="108"/>
        <v>-1905.853936175901</v>
      </c>
      <c r="V294" s="85">
        <f t="shared" si="125"/>
        <v>-2.1838773755067772E-119</v>
      </c>
      <c r="W294" s="83">
        <v>3.5106857429999999E-2</v>
      </c>
      <c r="X294" s="46">
        <f t="shared" si="111"/>
        <v>1.5248665112099982E-18</v>
      </c>
      <c r="Y294" s="46">
        <f t="shared" si="126"/>
        <v>-2.207542291983282E-119</v>
      </c>
      <c r="Z294" s="85">
        <f t="shared" si="109"/>
        <v>-16100.152855640667</v>
      </c>
      <c r="AA294" s="46"/>
      <c r="AB294" s="86">
        <f>-(1-D294)*('Input-Output '!$H$23*W294*X294/Z294)</f>
        <v>2.5154488074937862E-25</v>
      </c>
      <c r="AC294" s="86">
        <f>(1-D294)*(1-E294)*'Input-Output '!$H$23*W294*Y294/Z294</f>
        <v>1.597918112004431E-126</v>
      </c>
      <c r="AD294" s="46">
        <f>('Input-Output '!$H$23*W294*S294/Z294)/2</f>
        <v>-1.8317498407135307E-24</v>
      </c>
      <c r="AE294" s="46">
        <f>(1-D294)*('Input-Output '!$H$23*W294*T294/Z294)/2</f>
        <v>-1.1754305496304116E-25</v>
      </c>
      <c r="AF294" s="46">
        <f>-(1-D294)*('Input-Output '!$H$23*W294*U294/Z294)/2</f>
        <v>-1.5719664560036981E-4</v>
      </c>
      <c r="AG294" s="46">
        <f>-(1-D294)*(1-E294)*('Input-Output '!$H$23*W294*V294/Z294)</f>
        <v>-1.5807883841644691E-126</v>
      </c>
      <c r="AH294" s="86"/>
      <c r="AI294" s="86">
        <f t="shared" si="127"/>
        <v>6.6841443702813603E-26</v>
      </c>
      <c r="AJ294" s="86">
        <f t="shared" si="128"/>
        <v>-2.1856178620280286E-127</v>
      </c>
      <c r="AK294" s="86">
        <f t="shared" si="129"/>
        <v>-4.8678507990740381E-25</v>
      </c>
      <c r="AL294" s="86">
        <f t="shared" si="130"/>
        <v>-3.124207210979839E-26</v>
      </c>
      <c r="AM294" s="86">
        <f t="shared" si="131"/>
        <v>-4.8325396832540612E-5</v>
      </c>
      <c r="AN294" s="86">
        <f t="shared" si="132"/>
        <v>2.16172150789855E-127</v>
      </c>
    </row>
    <row r="295" spans="1:40" ht="15" hidden="1" customHeight="1">
      <c r="A295" s="46">
        <v>235</v>
      </c>
      <c r="B295" s="46">
        <f t="shared" si="107"/>
        <v>235</v>
      </c>
      <c r="C295" s="83">
        <f t="shared" si="133"/>
        <v>0.19166666666666668</v>
      </c>
      <c r="D295" s="83">
        <f t="shared" si="133"/>
        <v>0.6989964558487477</v>
      </c>
      <c r="E295" s="83">
        <f t="shared" si="133"/>
        <v>0.56120483835258117</v>
      </c>
      <c r="F295" s="84">
        <f t="shared" si="113"/>
        <v>7023209.0527181467</v>
      </c>
      <c r="G295" s="84">
        <f t="shared" si="114"/>
        <v>7023209.0527181467</v>
      </c>
      <c r="H295" s="84">
        <f t="shared" si="115"/>
        <v>31422882.914888673</v>
      </c>
      <c r="I295" s="84">
        <f t="shared" si="116"/>
        <v>31422882.914888673</v>
      </c>
      <c r="J295" s="84">
        <f t="shared" si="117"/>
        <v>6937089.202379493</v>
      </c>
      <c r="K295" s="84">
        <f t="shared" si="118"/>
        <v>6937089.202379493</v>
      </c>
      <c r="L295" s="84">
        <f t="shared" si="119"/>
        <v>1792749372.7013891</v>
      </c>
      <c r="M295" s="84">
        <f t="shared" si="120"/>
        <v>313695.34027777781</v>
      </c>
      <c r="N295" s="84">
        <f t="shared" si="121"/>
        <v>-79427.922266872367</v>
      </c>
      <c r="O295" s="84">
        <f t="shared" si="122"/>
        <v>1064.9677677116422</v>
      </c>
      <c r="P295" s="84">
        <f t="shared" si="123"/>
        <v>1556.4914812836926</v>
      </c>
      <c r="Q295" s="84">
        <f t="shared" si="124"/>
        <v>119205.82447890172</v>
      </c>
      <c r="R295" s="84"/>
      <c r="S295" s="83">
        <f>((4/(1+'Input-Output '!$H$25))*(1-C295*A295)*(D295*EXP(-3*C295*A295)-(E295^2*EXP(-(3*C295+4)*A295))))-((4/(1+'Input-Output '!$H$25))*(1+C295*A295)*(EXP(-C295*A295)-(D295*E295^2*EXP(-(C295+4)*A295))))+((6*'Input-Output '!$H$25*C295*A295/(1+'Input-Output '!$H$25))*(EXP(-C295*A295)+(D295*E295^2*EXP(-(C295+4)*A295))-(D295*EXP(-3*C295*A295))-(E295^2*EXP(-(3*C295+4)*A295))))-(E295*H295*EXP(-(3*C295+2)*A295))-(E295*I295*EXP(-(C295+2)*A295))</f>
        <v>5.5424511609090175E-18</v>
      </c>
      <c r="T295" s="85">
        <f t="shared" si="106"/>
        <v>1.1817940272787359E-18</v>
      </c>
      <c r="U295" s="85">
        <f t="shared" si="108"/>
        <v>-1922.0763488780235</v>
      </c>
      <c r="V295" s="85">
        <f t="shared" si="125"/>
        <v>-6.6613054254649801E-120</v>
      </c>
      <c r="W295" s="83">
        <v>5.1319600719999997E-2</v>
      </c>
      <c r="X295" s="46">
        <f t="shared" si="111"/>
        <v>1.2641649565759953E-18</v>
      </c>
      <c r="Y295" s="46">
        <f t="shared" si="126"/>
        <v>-6.733179243932457E-120</v>
      </c>
      <c r="Z295" s="85">
        <f t="shared" si="109"/>
        <v>-16238.062712676632</v>
      </c>
      <c r="AA295" s="46"/>
      <c r="AB295" s="86">
        <f>-(1-D295)*('Input-Output '!$H$23*W295*X295/Z295)</f>
        <v>3.0225570168247687E-25</v>
      </c>
      <c r="AC295" s="86">
        <f>(1-D295)*(1-E295)*'Input-Output '!$H$23*W295*Y295/Z295</f>
        <v>7.064033676058988E-127</v>
      </c>
      <c r="AD295" s="46">
        <f>('Input-Output '!$H$23*W295*S295/Z295)/2</f>
        <v>-2.2012583926846564E-24</v>
      </c>
      <c r="AE295" s="46">
        <f>(1-D295)*('Input-Output '!$H$23*W295*T295/Z295)/2</f>
        <v>-1.4128060626153782E-25</v>
      </c>
      <c r="AF295" s="46">
        <f>-(1-D295)*('Input-Output '!$H$23*W295*U295/Z295)/2</f>
        <v>-2.297795602129934E-4</v>
      </c>
      <c r="AG295" s="46">
        <f>-(1-D295)*(1-E295)*('Input-Output '!$H$23*W295*V295/Z295)</f>
        <v>-6.9886281275525035E-127</v>
      </c>
      <c r="AH295" s="86"/>
      <c r="AI295" s="86">
        <f t="shared" si="127"/>
        <v>2.7690029121592772E-25</v>
      </c>
      <c r="AJ295" s="86">
        <f t="shared" si="128"/>
        <v>1.1521607398051649E-126</v>
      </c>
      <c r="AK295" s="86">
        <f t="shared" si="129"/>
        <v>-2.0165041166990936E-24</v>
      </c>
      <c r="AL295" s="86">
        <f t="shared" si="130"/>
        <v>-1.2941183061228949E-25</v>
      </c>
      <c r="AM295" s="86">
        <f t="shared" si="131"/>
        <v>-1.9348810290668162E-4</v>
      </c>
      <c r="AN295" s="86">
        <f t="shared" si="132"/>
        <v>-1.1398255984598596E-126</v>
      </c>
    </row>
    <row r="296" spans="1:40" ht="15" hidden="1" customHeight="1">
      <c r="A296" s="46">
        <v>236</v>
      </c>
      <c r="B296" s="46">
        <f t="shared" si="107"/>
        <v>236</v>
      </c>
      <c r="C296" s="83">
        <f t="shared" si="133"/>
        <v>0.19166666666666668</v>
      </c>
      <c r="D296" s="83">
        <f t="shared" si="133"/>
        <v>0.6989964558487477</v>
      </c>
      <c r="E296" s="83">
        <f t="shared" si="133"/>
        <v>0.56120483835258117</v>
      </c>
      <c r="F296" s="84">
        <f t="shared" si="113"/>
        <v>7112959.0219940199</v>
      </c>
      <c r="G296" s="84">
        <f t="shared" si="114"/>
        <v>7112959.0219940199</v>
      </c>
      <c r="H296" s="84">
        <f t="shared" si="115"/>
        <v>31825040.190769576</v>
      </c>
      <c r="I296" s="84">
        <f t="shared" si="116"/>
        <v>31825040.190769576</v>
      </c>
      <c r="J296" s="84">
        <f t="shared" si="117"/>
        <v>7026093.2927734796</v>
      </c>
      <c r="K296" s="84">
        <f t="shared" si="118"/>
        <v>7026093.2927734796</v>
      </c>
      <c r="L296" s="84">
        <f t="shared" si="119"/>
        <v>1823458343.0888891</v>
      </c>
      <c r="M296" s="84">
        <f t="shared" si="120"/>
        <v>316370.75111111108</v>
      </c>
      <c r="N296" s="84">
        <f t="shared" si="121"/>
        <v>-80110.228012909385</v>
      </c>
      <c r="O296" s="84">
        <f t="shared" si="122"/>
        <v>1069.5032798734931</v>
      </c>
      <c r="P296" s="84">
        <f t="shared" si="123"/>
        <v>1563.1185837160629</v>
      </c>
      <c r="Q296" s="84">
        <f t="shared" si="124"/>
        <v>120216.19070527473</v>
      </c>
      <c r="R296" s="84"/>
      <c r="S296" s="83">
        <f>((4/(1+'Input-Output '!$H$25))*(1-C296*A296)*(D296*EXP(-3*C296*A296)-(E296^2*EXP(-(3*C296+4)*A296))))-((4/(1+'Input-Output '!$H$25))*(1+C296*A296)*(EXP(-C296*A296)-(D296*E296^2*EXP(-(C296+4)*A296))))+((6*'Input-Output '!$H$25*C296*A296/(1+'Input-Output '!$H$25))*(EXP(-C296*A296)+(D296*E296^2*EXP(-(C296+4)*A296))-(D296*EXP(-3*C296*A296))-(E296^2*EXP(-(3*C296+4)*A296))))-(E296*H296*EXP(-(3*C296+2)*A296))-(E296*I296*EXP(-(C296+2)*A296))</f>
        <v>4.5952773439580012E-18</v>
      </c>
      <c r="T296" s="85">
        <f t="shared" si="106"/>
        <v>9.8001259360158702E-19</v>
      </c>
      <c r="U296" s="85">
        <f t="shared" si="108"/>
        <v>-1938.3675077698476</v>
      </c>
      <c r="V296" s="85">
        <f t="shared" si="125"/>
        <v>-2.0318070681740927E-120</v>
      </c>
      <c r="W296" s="83">
        <v>2.0381382869999999E-2</v>
      </c>
      <c r="X296" s="46">
        <f t="shared" si="111"/>
        <v>1.0480165515230543E-18</v>
      </c>
      <c r="Y296" s="46">
        <f t="shared" si="126"/>
        <v>-2.0536361998603369E-120</v>
      </c>
      <c r="Z296" s="85">
        <f t="shared" si="109"/>
        <v>-16376.560671448355</v>
      </c>
      <c r="AA296" s="46"/>
      <c r="AB296" s="86">
        <f>-(1-D296)*('Input-Output '!$H$23*W296*X296/Z296)</f>
        <v>9.8673558555376578E-26</v>
      </c>
      <c r="AC296" s="86">
        <f>(1-D296)*(1-E296)*'Input-Output '!$H$23*W296*Y296/Z296</f>
        <v>8.484338564966668E-128</v>
      </c>
      <c r="AD296" s="46">
        <f>('Input-Output '!$H$23*W296*S296/Z296)/2</f>
        <v>-7.1869193670873282E-25</v>
      </c>
      <c r="AE296" s="46">
        <f>(1-D296)*('Input-Output '!$H$23*W296*T296/Z296)/2</f>
        <v>-4.6135402107542689E-26</v>
      </c>
      <c r="AF296" s="46">
        <f>-(1-D296)*('Input-Output '!$H$23*W296*U296/Z296)/2</f>
        <v>-9.1251240021832797E-5</v>
      </c>
      <c r="AG296" s="46">
        <f>-(1-D296)*(1-E296)*('Input-Output '!$H$23*W296*V296/Z296)</f>
        <v>-8.3941542646422303E-128</v>
      </c>
      <c r="AH296" s="86"/>
      <c r="AI296" s="86">
        <f t="shared" si="127"/>
        <v>2.0046463011892673E-25</v>
      </c>
      <c r="AJ296" s="86">
        <f t="shared" si="128"/>
        <v>3.9562337662778278E-127</v>
      </c>
      <c r="AK296" s="86">
        <f t="shared" si="129"/>
        <v>-1.4599751646966946E-24</v>
      </c>
      <c r="AL296" s="86">
        <f t="shared" si="130"/>
        <v>-9.3708004184540251E-26</v>
      </c>
      <c r="AM296" s="86">
        <f t="shared" si="131"/>
        <v>-1.605154001174131E-4</v>
      </c>
      <c r="AN296" s="86">
        <f t="shared" si="132"/>
        <v>-3.9140217770083636E-127</v>
      </c>
    </row>
    <row r="297" spans="1:40" ht="15" hidden="1" customHeight="1">
      <c r="A297" s="46">
        <v>237</v>
      </c>
      <c r="B297" s="46">
        <f t="shared" si="107"/>
        <v>237</v>
      </c>
      <c r="C297" s="83">
        <f t="shared" si="133"/>
        <v>0.19166666666666668</v>
      </c>
      <c r="D297" s="83">
        <f t="shared" si="133"/>
        <v>0.6989964558487477</v>
      </c>
      <c r="E297" s="83">
        <f t="shared" si="133"/>
        <v>0.56120483835258117</v>
      </c>
      <c r="F297" s="84">
        <f t="shared" si="113"/>
        <v>7203470.3284004899</v>
      </c>
      <c r="G297" s="84">
        <f t="shared" si="114"/>
        <v>7203470.3284004899</v>
      </c>
      <c r="H297" s="84">
        <f t="shared" si="115"/>
        <v>32230614.20063553</v>
      </c>
      <c r="I297" s="84">
        <f t="shared" si="116"/>
        <v>32230614.20063553</v>
      </c>
      <c r="J297" s="84">
        <f t="shared" si="117"/>
        <v>7115855.5049143666</v>
      </c>
      <c r="K297" s="84">
        <f t="shared" si="118"/>
        <v>7115855.5049143666</v>
      </c>
      <c r="L297" s="84">
        <f t="shared" si="119"/>
        <v>1854560162.3325002</v>
      </c>
      <c r="M297" s="84">
        <f t="shared" si="120"/>
        <v>319057.52249999996</v>
      </c>
      <c r="N297" s="84">
        <f t="shared" si="121"/>
        <v>-80795.451710826732</v>
      </c>
      <c r="O297" s="84">
        <f t="shared" si="122"/>
        <v>1074.0387920353439</v>
      </c>
      <c r="P297" s="84">
        <f t="shared" si="123"/>
        <v>1569.7456861484329</v>
      </c>
      <c r="Q297" s="84">
        <f t="shared" si="124"/>
        <v>121230.82052202379</v>
      </c>
      <c r="R297" s="84"/>
      <c r="S297" s="83">
        <f>((4/(1+'Input-Output '!$H$25))*(1-C297*A297)*(D297*EXP(-3*C297*A297)-(E297^2*EXP(-(3*C297+4)*A297))))-((4/(1+'Input-Output '!$H$25))*(1+C297*A297)*(EXP(-C297*A297)-(D297*E297^2*EXP(-(C297+4)*A297))))+((6*'Input-Output '!$H$25*C297*A297/(1+'Input-Output '!$H$25))*(EXP(-C297*A297)+(D297*E297^2*EXP(-(C297+4)*A297))-(D297*EXP(-3*C297*A297))-(E297^2*EXP(-(3*C297+4)*A297))))-(E297*H297*EXP(-(3*C297+2)*A297))-(E297*I297*EXP(-(C297+2)*A297))</f>
        <v>3.8099014064041019E-18</v>
      </c>
      <c r="T297" s="85">
        <f t="shared" si="106"/>
        <v>8.1266767732314273E-19</v>
      </c>
      <c r="U297" s="85">
        <f t="shared" si="108"/>
        <v>-1954.7274128513732</v>
      </c>
      <c r="V297" s="85">
        <f t="shared" si="125"/>
        <v>-6.197230891078896E-121</v>
      </c>
      <c r="W297" s="83">
        <v>-2.9124669650000001E-2</v>
      </c>
      <c r="X297" s="46">
        <f t="shared" si="111"/>
        <v>8.6881052204322158E-19</v>
      </c>
      <c r="Y297" s="46">
        <f t="shared" si="126"/>
        <v>-6.2635291621789645E-121</v>
      </c>
      <c r="Z297" s="85">
        <f t="shared" si="109"/>
        <v>-16515.646731955843</v>
      </c>
      <c r="AA297" s="46"/>
      <c r="AB297" s="86">
        <f>-(1-D297)*('Input-Output '!$H$23*W297*X297/Z297)</f>
        <v>-1.1590767531351391E-25</v>
      </c>
      <c r="AC297" s="86">
        <f>(1-D297)*(1-E297)*'Input-Output '!$H$23*W297*Y297/Z297</f>
        <v>-3.6666381903506799E-128</v>
      </c>
      <c r="AD297" s="46">
        <f>('Input-Output '!$H$23*W297*S297/Z297)/2</f>
        <v>8.4430479505031966E-25</v>
      </c>
      <c r="AE297" s="46">
        <f>(1-D297)*('Input-Output '!$H$23*W297*T297/Z297)/2</f>
        <v>5.4208840069890599E-26</v>
      </c>
      <c r="AF297" s="46">
        <f>-(1-D297)*('Input-Output '!$H$23*W297*U297/Z297)/2</f>
        <v>1.303897136065824E-4</v>
      </c>
      <c r="AG297" s="46">
        <f>-(1-D297)*(1-E297)*('Input-Output '!$H$23*W297*V297/Z297)</f>
        <v>3.6278275188465709E-128</v>
      </c>
      <c r="AH297" s="86"/>
      <c r="AI297" s="86">
        <f t="shared" si="127"/>
        <v>-8.6170583790686648E-27</v>
      </c>
      <c r="AJ297" s="86">
        <f t="shared" si="128"/>
        <v>2.4088501873079938E-128</v>
      </c>
      <c r="AK297" s="86">
        <f t="shared" si="129"/>
        <v>6.280642917079342E-26</v>
      </c>
      <c r="AL297" s="86">
        <f t="shared" si="130"/>
        <v>4.0367189811739553E-27</v>
      </c>
      <c r="AM297" s="86">
        <f t="shared" si="131"/>
        <v>1.95692367923748E-5</v>
      </c>
      <c r="AN297" s="86">
        <f t="shared" si="132"/>
        <v>-2.38316337289783E-128</v>
      </c>
    </row>
    <row r="298" spans="1:40" ht="15" hidden="1" customHeight="1">
      <c r="A298" s="46">
        <v>238</v>
      </c>
      <c r="B298" s="46">
        <f t="shared" si="107"/>
        <v>238</v>
      </c>
      <c r="C298" s="83">
        <f t="shared" si="133"/>
        <v>0.19166666666666668</v>
      </c>
      <c r="D298" s="83">
        <f t="shared" si="133"/>
        <v>0.6989964558487477</v>
      </c>
      <c r="E298" s="83">
        <f t="shared" si="133"/>
        <v>0.56120483835258117</v>
      </c>
      <c r="F298" s="84">
        <f t="shared" si="113"/>
        <v>7294746.1873212513</v>
      </c>
      <c r="G298" s="84">
        <f t="shared" si="114"/>
        <v>7294746.1873212513</v>
      </c>
      <c r="H298" s="84">
        <f t="shared" si="115"/>
        <v>32639619.397579279</v>
      </c>
      <c r="I298" s="84">
        <f t="shared" si="116"/>
        <v>32639619.397579279</v>
      </c>
      <c r="J298" s="84">
        <f t="shared" si="117"/>
        <v>7206379.0541858468</v>
      </c>
      <c r="K298" s="84">
        <f t="shared" si="118"/>
        <v>7206379.0541858468</v>
      </c>
      <c r="L298" s="84">
        <f t="shared" si="119"/>
        <v>1886058166.6588891</v>
      </c>
      <c r="M298" s="84">
        <f t="shared" si="120"/>
        <v>321755.65444444446</v>
      </c>
      <c r="N298" s="84">
        <f t="shared" si="121"/>
        <v>-81483.593360624451</v>
      </c>
      <c r="O298" s="84">
        <f t="shared" si="122"/>
        <v>1078.5743041971946</v>
      </c>
      <c r="P298" s="84">
        <f t="shared" si="123"/>
        <v>1576.372788580803</v>
      </c>
      <c r="Q298" s="84">
        <f t="shared" si="124"/>
        <v>122249.71392914893</v>
      </c>
      <c r="R298" s="84"/>
      <c r="S298" s="83">
        <f>((4/(1+'Input-Output '!$H$25))*(1-C298*A298)*(D298*EXP(-3*C298*A298)-(E298^2*EXP(-(3*C298+4)*A298))))-((4/(1+'Input-Output '!$H$25))*(1+C298*A298)*(EXP(-C298*A298)-(D298*E298^2*EXP(-(C298+4)*A298))))+((6*'Input-Output '!$H$25*C298*A298/(1+'Input-Output '!$H$25))*(EXP(-C298*A298)+(D298*E298^2*EXP(-(C298+4)*A298))-(D298*EXP(-3*C298*A298))-(E298^2*EXP(-(3*C298+4)*A298))))-(E298*H298*EXP(-(3*C298+2)*A298))-(E298*I298*EXP(-(C298+2)*A298))</f>
        <v>3.1586970027447729E-18</v>
      </c>
      <c r="T298" s="85">
        <f t="shared" si="106"/>
        <v>6.7388510331144102E-19</v>
      </c>
      <c r="U298" s="85">
        <f t="shared" si="108"/>
        <v>-1971.1560641226001</v>
      </c>
      <c r="V298" s="85">
        <f t="shared" si="125"/>
        <v>-1.890188186613134E-121</v>
      </c>
      <c r="W298" s="83">
        <v>-5.1701956530000003E-2</v>
      </c>
      <c r="X298" s="46">
        <f t="shared" si="111"/>
        <v>7.2023562627516261E-19</v>
      </c>
      <c r="Y298" s="46">
        <f t="shared" si="126"/>
        <v>-1.9103239428769895E-121</v>
      </c>
      <c r="Z298" s="85">
        <f t="shared" si="109"/>
        <v>-16655.320894199092</v>
      </c>
      <c r="AA298" s="46"/>
      <c r="AB298" s="86">
        <f>-(1-D298)*('Input-Output '!$H$23*W298*X298/Z298)</f>
        <v>-1.6914153741932346E-25</v>
      </c>
      <c r="AC298" s="86">
        <f>(1-D298)*(1-E298)*'Input-Output '!$H$23*W298*Y298/Z298</f>
        <v>-1.9685412654117327E-128</v>
      </c>
      <c r="AD298" s="46">
        <f>('Input-Output '!$H$23*W298*S298/Z298)/2</f>
        <v>1.2322023633191242E-24</v>
      </c>
      <c r="AE298" s="46">
        <f>(1-D298)*('Input-Output '!$H$23*W298*T298/Z298)/2</f>
        <v>7.9128245160237649E-26</v>
      </c>
      <c r="AF298" s="46">
        <f>-(1-D298)*('Input-Output '!$H$23*W298*U298/Z298)/2</f>
        <v>2.3145506485383404E-4</v>
      </c>
      <c r="AG298" s="46">
        <f>-(1-D298)*(1-E298)*('Input-Output '!$H$23*W298*V298/Z298)</f>
        <v>1.9477918698636791E-128</v>
      </c>
      <c r="AH298" s="86"/>
      <c r="AI298" s="86">
        <f t="shared" si="127"/>
        <v>-1.4252460636641867E-25</v>
      </c>
      <c r="AJ298" s="86">
        <f t="shared" si="128"/>
        <v>-2.8175897278812064E-128</v>
      </c>
      <c r="AK298" s="86">
        <f t="shared" si="129"/>
        <v>1.0382535791847219E-24</v>
      </c>
      <c r="AL298" s="86">
        <f t="shared" si="130"/>
        <v>6.6668542615064124E-26</v>
      </c>
      <c r="AM298" s="86">
        <f t="shared" si="131"/>
        <v>1.809223892302082E-4</v>
      </c>
      <c r="AN298" s="86">
        <f t="shared" si="132"/>
        <v>2.787809694355125E-128</v>
      </c>
    </row>
    <row r="299" spans="1:40" ht="15" hidden="1" customHeight="1">
      <c r="A299" s="46">
        <v>239</v>
      </c>
      <c r="B299" s="46">
        <f t="shared" si="107"/>
        <v>239</v>
      </c>
      <c r="C299" s="83">
        <f t="shared" si="133"/>
        <v>0.19166666666666668</v>
      </c>
      <c r="D299" s="83">
        <f t="shared" si="133"/>
        <v>0.6989964558487477</v>
      </c>
      <c r="E299" s="83">
        <f t="shared" si="133"/>
        <v>0.56120483835258117</v>
      </c>
      <c r="F299" s="84">
        <f t="shared" si="113"/>
        <v>7386789.8141400013</v>
      </c>
      <c r="G299" s="84">
        <f t="shared" si="114"/>
        <v>7386789.8141400013</v>
      </c>
      <c r="H299" s="84">
        <f t="shared" si="115"/>
        <v>33052070.234693557</v>
      </c>
      <c r="I299" s="84">
        <f t="shared" si="116"/>
        <v>33052070.234693557</v>
      </c>
      <c r="J299" s="84">
        <f t="shared" si="117"/>
        <v>7297667.155971623</v>
      </c>
      <c r="K299" s="84">
        <f t="shared" si="118"/>
        <v>7297667.155971623</v>
      </c>
      <c r="L299" s="84">
        <f t="shared" si="119"/>
        <v>1917955706.4013891</v>
      </c>
      <c r="M299" s="84">
        <f t="shared" si="120"/>
        <v>324465.14694444445</v>
      </c>
      <c r="N299" s="84">
        <f t="shared" si="121"/>
        <v>-82174.652962302527</v>
      </c>
      <c r="O299" s="84">
        <f t="shared" si="122"/>
        <v>1083.1098163590455</v>
      </c>
      <c r="P299" s="84">
        <f t="shared" si="123"/>
        <v>1582.9998910131733</v>
      </c>
      <c r="Q299" s="84">
        <f t="shared" si="124"/>
        <v>123272.87092665014</v>
      </c>
      <c r="R299" s="84"/>
      <c r="S299" s="83">
        <f>((4/(1+'Input-Output '!$H$25))*(1-C299*A299)*(D299*EXP(-3*C299*A299)-(E299^2*EXP(-(3*C299+4)*A299))))-((4/(1+'Input-Output '!$H$25))*(1+C299*A299)*(EXP(-C299*A299)-(D299*E299^2*EXP(-(C299+4)*A299))))+((6*'Input-Output '!$H$25*C299*A299/(1+'Input-Output '!$H$25))*(EXP(-C299*A299)+(D299*E299^2*EXP(-(C299+4)*A299))-(D299*EXP(-3*C299*A299))-(E299^2*EXP(-(3*C299+4)*A299))))-(E299*H299*EXP(-(3*C299+2)*A299))-(E299*I299*EXP(-(C299+2)*A299))</f>
        <v>2.6187526947235455E-18</v>
      </c>
      <c r="T299" s="85">
        <f t="shared" si="106"/>
        <v>5.5879220490401658E-19</v>
      </c>
      <c r="U299" s="85">
        <f t="shared" si="108"/>
        <v>-1987.6534615835287</v>
      </c>
      <c r="V299" s="85">
        <f t="shared" si="125"/>
        <v>-5.7650706737983278E-122</v>
      </c>
      <c r="W299" s="83">
        <v>-2.6750390379999999E-2</v>
      </c>
      <c r="X299" s="46">
        <f t="shared" si="111"/>
        <v>5.9705836312456929E-19</v>
      </c>
      <c r="Y299" s="46">
        <f t="shared" si="126"/>
        <v>-5.8262259156454983E-122</v>
      </c>
      <c r="Z299" s="85">
        <f t="shared" si="109"/>
        <v>-16795.583158178102</v>
      </c>
      <c r="AA299" s="46"/>
      <c r="AB299" s="86">
        <f>-(1-D299)*('Input-Output '!$H$23*W299*X299/Z299)</f>
        <v>-7.1940511779900401E-26</v>
      </c>
      <c r="AC299" s="86">
        <f>(1-D299)*(1-E299)*'Input-Output '!$H$23*W299*Y299/Z299</f>
        <v>-3.0803912985120241E-129</v>
      </c>
      <c r="AD299" s="46">
        <f>('Input-Output '!$H$23*W299*S299/Z299)/2</f>
        <v>5.2414279396673832E-25</v>
      </c>
      <c r="AE299" s="46">
        <f>(1-D299)*('Input-Output '!$H$23*W299*T299/Z299)/2</f>
        <v>3.36648807572491E-26</v>
      </c>
      <c r="AF299" s="46">
        <f>-(1-D299)*('Input-Output '!$H$23*W299*U299/Z299)/2</f>
        <v>1.1974776345070293E-4</v>
      </c>
      <c r="AG299" s="46">
        <f>-(1-D299)*(1-E299)*('Input-Output '!$H$23*W299*V299/Z299)</f>
        <v>3.0480578329767192E-129</v>
      </c>
      <c r="AH299" s="86"/>
      <c r="AI299" s="86">
        <f t="shared" si="127"/>
        <v>-1.2054102459961193E-25</v>
      </c>
      <c r="AJ299" s="86">
        <f t="shared" si="128"/>
        <v>-1.1382901976314676E-128</v>
      </c>
      <c r="AK299" s="86">
        <f t="shared" si="129"/>
        <v>8.7817257864293126E-25</v>
      </c>
      <c r="AL299" s="86">
        <f t="shared" si="130"/>
        <v>5.639656295874338E-26</v>
      </c>
      <c r="AM299" s="86">
        <f t="shared" si="131"/>
        <v>1.7560141415226847E-4</v>
      </c>
      <c r="AN299" s="86">
        <f t="shared" si="132"/>
        <v>1.1262988265806755E-128</v>
      </c>
    </row>
    <row r="300" spans="1:40" ht="15" hidden="1" customHeight="1">
      <c r="A300" s="46">
        <v>240</v>
      </c>
      <c r="B300" s="46">
        <f t="shared" si="107"/>
        <v>240</v>
      </c>
      <c r="C300" s="83">
        <f t="shared" si="133"/>
        <v>0.19166666666666668</v>
      </c>
      <c r="D300" s="83">
        <f t="shared" si="133"/>
        <v>0.6989964558487477</v>
      </c>
      <c r="E300" s="83">
        <f t="shared" si="133"/>
        <v>0.56120483835258117</v>
      </c>
      <c r="F300" s="84">
        <f t="shared" si="113"/>
        <v>7479604.4242404383</v>
      </c>
      <c r="G300" s="84">
        <f t="shared" si="114"/>
        <v>7479604.4242404383</v>
      </c>
      <c r="H300" s="84">
        <f t="shared" si="115"/>
        <v>33467981.1650711</v>
      </c>
      <c r="I300" s="84">
        <f t="shared" si="116"/>
        <v>33467981.1650711</v>
      </c>
      <c r="J300" s="84">
        <f t="shared" si="117"/>
        <v>7389723.025655386</v>
      </c>
      <c r="K300" s="84">
        <f t="shared" si="118"/>
        <v>7389723.025655386</v>
      </c>
      <c r="L300" s="84">
        <f t="shared" si="119"/>
        <v>1950256146.0000002</v>
      </c>
      <c r="M300" s="84">
        <f t="shared" si="120"/>
        <v>327186</v>
      </c>
      <c r="N300" s="84">
        <f t="shared" si="121"/>
        <v>-82868.630515860947</v>
      </c>
      <c r="O300" s="84">
        <f t="shared" si="122"/>
        <v>1087.6453285208963</v>
      </c>
      <c r="P300" s="84">
        <f t="shared" si="123"/>
        <v>1589.6269934455433</v>
      </c>
      <c r="Q300" s="84">
        <f t="shared" si="124"/>
        <v>124300.29151452742</v>
      </c>
      <c r="R300" s="84"/>
      <c r="S300" s="83">
        <f>((4/(1+'Input-Output '!$H$25))*(1-C300*A300)*(D300*EXP(-3*C300*A300)-(E300^2*EXP(-(3*C300+4)*A300))))-((4/(1+'Input-Output '!$H$25))*(1+C300*A300)*(EXP(-C300*A300)-(D300*E300^2*EXP(-(C300+4)*A300))))+((6*'Input-Output '!$H$25*C300*A300/(1+'Input-Output '!$H$25))*(EXP(-C300*A300)+(D300*E300^2*EXP(-(C300+4)*A300))-(D300*EXP(-3*C300*A300))-(E300^2*EXP(-(3*C300+4)*A300))))-(E300*H300*EXP(-(3*C300+2)*A300))-(E300*I300*EXP(-(C300+2)*A300))</f>
        <v>2.171067660644793E-18</v>
      </c>
      <c r="T300" s="85">
        <f t="shared" si="106"/>
        <v>4.6334716373236775E-19</v>
      </c>
      <c r="U300" s="85">
        <f t="shared" si="108"/>
        <v>-2004.219605234159</v>
      </c>
      <c r="V300" s="85">
        <f t="shared" si="125"/>
        <v>-1.7583143306718513E-122</v>
      </c>
      <c r="W300" s="83">
        <v>2.263947509E-2</v>
      </c>
      <c r="X300" s="46">
        <f t="shared" si="111"/>
        <v>4.949390158050292E-19</v>
      </c>
      <c r="Y300" s="46">
        <f t="shared" si="126"/>
        <v>-1.7768880736014834E-122</v>
      </c>
      <c r="Z300" s="85">
        <f t="shared" si="109"/>
        <v>-16936.433523892872</v>
      </c>
      <c r="AA300" s="46"/>
      <c r="AB300" s="86">
        <f>-(1-D300)*('Input-Output '!$H$23*W300*X300/Z300)</f>
        <v>5.0051578911454882E-26</v>
      </c>
      <c r="AC300" s="86">
        <f>(1-D300)*(1-E300)*'Input-Output '!$H$23*W300*Y300/Z300</f>
        <v>7.8847512085027604E-130</v>
      </c>
      <c r="AD300" s="46">
        <f>('Input-Output '!$H$23*W300*S300/Z300)/2</f>
        <v>-3.6470174828532753E-25</v>
      </c>
      <c r="AE300" s="46">
        <f>(1-D300)*('Input-Output '!$H$23*W300*T300/Z300)/2</f>
        <v>-2.3428398639404414E-26</v>
      </c>
      <c r="AF300" s="46">
        <f>-(1-D300)*('Input-Output '!$H$23*W300*U300/Z300)/2</f>
        <v>-1.0134011719009358E-4</v>
      </c>
      <c r="AG300" s="46">
        <f>-(1-D300)*(1-E300)*('Input-Output '!$H$23*W300*V300/Z300)</f>
        <v>-7.8023322063232923E-130</v>
      </c>
      <c r="AH300" s="86"/>
      <c r="AI300" s="86">
        <f t="shared" si="127"/>
        <v>-1.0944466434222759E-26</v>
      </c>
      <c r="AJ300" s="86">
        <f t="shared" si="128"/>
        <v>-1.145958088830874E-129</v>
      </c>
      <c r="AK300" s="86">
        <f t="shared" si="129"/>
        <v>7.9720522840705395E-26</v>
      </c>
      <c r="AL300" s="86">
        <f t="shared" si="130"/>
        <v>5.1182410589223431E-27</v>
      </c>
      <c r="AM300" s="86">
        <f t="shared" si="131"/>
        <v>9.2038231303046732E-6</v>
      </c>
      <c r="AN300" s="86">
        <f t="shared" si="132"/>
        <v>1.1339123061721949E-129</v>
      </c>
    </row>
    <row r="301" spans="1:40" ht="15" hidden="1" customHeight="1">
      <c r="A301" s="46">
        <v>241</v>
      </c>
      <c r="B301" s="46">
        <f t="shared" si="107"/>
        <v>241</v>
      </c>
      <c r="C301" s="83">
        <f t="shared" si="133"/>
        <v>0.19166666666666668</v>
      </c>
      <c r="D301" s="83">
        <f t="shared" si="133"/>
        <v>0.6989964558487477</v>
      </c>
      <c r="E301" s="83">
        <f t="shared" si="133"/>
        <v>0.56120483835258117</v>
      </c>
      <c r="F301" s="84">
        <f t="shared" si="113"/>
        <v>7573193.2330062585</v>
      </c>
      <c r="G301" s="84">
        <f t="shared" si="114"/>
        <v>7573193.2330062585</v>
      </c>
      <c r="H301" s="84">
        <f t="shared" si="115"/>
        <v>33887366.64180465</v>
      </c>
      <c r="I301" s="84">
        <f t="shared" si="116"/>
        <v>33887366.64180465</v>
      </c>
      <c r="J301" s="84">
        <f t="shared" si="117"/>
        <v>7482549.8786208369</v>
      </c>
      <c r="K301" s="84">
        <f t="shared" si="118"/>
        <v>7482549.8786208369</v>
      </c>
      <c r="L301" s="84">
        <f t="shared" si="119"/>
        <v>1982962864.0013893</v>
      </c>
      <c r="M301" s="84">
        <f t="shared" si="120"/>
        <v>329918.2136111111</v>
      </c>
      <c r="N301" s="84">
        <f t="shared" si="121"/>
        <v>-83565.526021299709</v>
      </c>
      <c r="O301" s="84">
        <f t="shared" si="122"/>
        <v>1092.180840682747</v>
      </c>
      <c r="P301" s="84">
        <f t="shared" si="123"/>
        <v>1596.2540958779134</v>
      </c>
      <c r="Q301" s="84">
        <f t="shared" si="124"/>
        <v>125331.97569278076</v>
      </c>
      <c r="R301" s="84"/>
      <c r="S301" s="83">
        <f>((4/(1+'Input-Output '!$H$25))*(1-C301*A301)*(D301*EXP(-3*C301*A301)-(E301^2*EXP(-(3*C301+4)*A301))))-((4/(1+'Input-Output '!$H$25))*(1+C301*A301)*(EXP(-C301*A301)-(D301*E301^2*EXP(-(C301+4)*A301))))+((6*'Input-Output '!$H$25*C301*A301/(1+'Input-Output '!$H$25))*(EXP(-C301*A301)+(D301*E301^2*EXP(-(C301+4)*A301))-(D301*EXP(-3*C301*A301))-(E301^2*EXP(-(3*C301+4)*A301))))-(E301*H301*EXP(-(3*C301+2)*A301))-(E301*I301*EXP(-(C301+2)*A301))</f>
        <v>1.7998845350294161E-18</v>
      </c>
      <c r="T301" s="85">
        <f t="shared" si="106"/>
        <v>3.8419741443065015E-19</v>
      </c>
      <c r="U301" s="85">
        <f t="shared" si="108"/>
        <v>-2020.8544950744902</v>
      </c>
      <c r="V301" s="85">
        <f t="shared" si="125"/>
        <v>-5.3626660051851413E-123</v>
      </c>
      <c r="W301" s="83">
        <v>5.1052921029999997E-2</v>
      </c>
      <c r="X301" s="46">
        <f t="shared" si="111"/>
        <v>4.1027907937408481E-19</v>
      </c>
      <c r="Y301" s="46">
        <f t="shared" si="126"/>
        <v>-5.4190771836869281E-123</v>
      </c>
      <c r="Z301" s="85">
        <f t="shared" si="109"/>
        <v>-17077.871991343403</v>
      </c>
      <c r="AA301" s="46"/>
      <c r="AB301" s="86">
        <f>-(1-D301)*('Input-Output '!$H$23*W301*X301/Z301)</f>
        <v>9.2787166873755481E-26</v>
      </c>
      <c r="AC301" s="86">
        <f>(1-D301)*(1-E301)*'Input-Output '!$H$23*W301*Y301/Z301</f>
        <v>5.3776893246676352E-130</v>
      </c>
      <c r="AD301" s="46">
        <f>('Input-Output '!$H$23*W301*S301/Z301)/2</f>
        <v>-6.7616328076199841E-25</v>
      </c>
      <c r="AE301" s="46">
        <f>(1-D301)*('Input-Output '!$H$23*W301*T301/Z301)/2</f>
        <v>-4.3444318023267293E-26</v>
      </c>
      <c r="AF301" s="46">
        <f>-(1-D301)*('Input-Output '!$H$23*W301*U301/Z301)/2</f>
        <v>-2.2851440968927407E-4</v>
      </c>
      <c r="AG301" s="46">
        <f>-(1-D301)*(1-E301)*('Input-Output '!$H$23*W301*V301/Z301)</f>
        <v>-5.3217089829714164E-130</v>
      </c>
      <c r="AH301" s="86"/>
      <c r="AI301" s="86">
        <f t="shared" si="127"/>
        <v>7.1419372892605188E-26</v>
      </c>
      <c r="AJ301" s="86">
        <f t="shared" si="128"/>
        <v>6.6312202665851982E-130</v>
      </c>
      <c r="AK301" s="86">
        <f t="shared" si="129"/>
        <v>-5.2043251452366297E-25</v>
      </c>
      <c r="AL301" s="86">
        <f t="shared" si="130"/>
        <v>-3.3436358331335856E-26</v>
      </c>
      <c r="AM301" s="86">
        <f t="shared" si="131"/>
        <v>-1.6492726343968382E-4</v>
      </c>
      <c r="AN301" s="86">
        <f t="shared" si="132"/>
        <v>-6.5620205946473548E-130</v>
      </c>
    </row>
    <row r="302" spans="1:40" ht="15" hidden="1" customHeight="1">
      <c r="A302" s="46">
        <v>242</v>
      </c>
      <c r="B302" s="46">
        <f t="shared" si="107"/>
        <v>242</v>
      </c>
      <c r="C302" s="83">
        <f t="shared" ref="C302:E317" si="134">C301</f>
        <v>0.19166666666666668</v>
      </c>
      <c r="D302" s="83">
        <f t="shared" si="134"/>
        <v>0.6989964558487477</v>
      </c>
      <c r="E302" s="83">
        <f t="shared" si="134"/>
        <v>0.56120483835258117</v>
      </c>
      <c r="F302" s="84">
        <f t="shared" si="113"/>
        <v>7667559.4558211593</v>
      </c>
      <c r="G302" s="84">
        <f t="shared" si="114"/>
        <v>7667559.4558211593</v>
      </c>
      <c r="H302" s="84">
        <f t="shared" si="115"/>
        <v>34310241.117986947</v>
      </c>
      <c r="I302" s="84">
        <f t="shared" si="116"/>
        <v>34310241.117986947</v>
      </c>
      <c r="J302" s="84">
        <f t="shared" si="117"/>
        <v>7576150.9302516701</v>
      </c>
      <c r="K302" s="84">
        <f t="shared" si="118"/>
        <v>7576150.9302516701</v>
      </c>
      <c r="L302" s="84">
        <f t="shared" si="119"/>
        <v>2016079253.0588889</v>
      </c>
      <c r="M302" s="84">
        <f t="shared" si="120"/>
        <v>332661.78777777782</v>
      </c>
      <c r="N302" s="84">
        <f t="shared" si="121"/>
        <v>-84265.339478618844</v>
      </c>
      <c r="O302" s="84">
        <f t="shared" si="122"/>
        <v>1096.7163528445978</v>
      </c>
      <c r="P302" s="84">
        <f t="shared" si="123"/>
        <v>1602.8811983102837</v>
      </c>
      <c r="Q302" s="84">
        <f t="shared" si="124"/>
        <v>126367.92346141019</v>
      </c>
      <c r="R302" s="84"/>
      <c r="S302" s="83">
        <f>((4/(1+'Input-Output '!$H$25))*(1-C302*A302)*(D302*EXP(-3*C302*A302)-(E302^2*EXP(-(3*C302+4)*A302))))-((4/(1+'Input-Output '!$H$25))*(1+C302*A302)*(EXP(-C302*A302)-(D302*E302^2*EXP(-(C302+4)*A302))))+((6*'Input-Output '!$H$25*C302*A302/(1+'Input-Output '!$H$25))*(EXP(-C302*A302)+(D302*E302^2*EXP(-(C302+4)*A302))-(D302*EXP(-3*C302*A302))-(E302^2*EXP(-(3*C302+4)*A302))))-(E302*H302*EXP(-(3*C302+2)*A302))-(E302*I302*EXP(-(C302+2)*A302))</f>
        <v>1.4921360104529307E-18</v>
      </c>
      <c r="T302" s="85">
        <f t="shared" si="106"/>
        <v>3.1856216711293468E-19</v>
      </c>
      <c r="U302" s="85">
        <f t="shared" si="108"/>
        <v>-2037.5581311045235</v>
      </c>
      <c r="V302" s="85">
        <f t="shared" si="125"/>
        <v>-1.6355258029352831E-123</v>
      </c>
      <c r="W302" s="83">
        <v>3.2508744440000001E-2</v>
      </c>
      <c r="X302" s="46">
        <f t="shared" si="111"/>
        <v>3.40094720654177E-19</v>
      </c>
      <c r="Y302" s="46">
        <f t="shared" si="126"/>
        <v>-1.6526587043220229E-123</v>
      </c>
      <c r="Z302" s="85">
        <f t="shared" si="109"/>
        <v>-17219.898560529702</v>
      </c>
      <c r="AA302" s="46"/>
      <c r="AB302" s="86">
        <f>-(1-D302)*('Input-Output '!$H$23*W302*X302/Z302)</f>
        <v>4.8572582919591877E-26</v>
      </c>
      <c r="AC302" s="86">
        <f>(1-D302)*(1-E302)*'Input-Output '!$H$23*W302*Y302/Z302</f>
        <v>1.035705573905617E-130</v>
      </c>
      <c r="AD302" s="46">
        <f>('Input-Output '!$H$23*W302*S302/Z302)/2</f>
        <v>-3.539958043260457E-25</v>
      </c>
      <c r="AE302" s="46">
        <f>(1-D302)*('Input-Output '!$H$23*W302*T302/Z302)/2</f>
        <v>-2.274864374162384E-26</v>
      </c>
      <c r="AF302" s="46">
        <f>-(1-D302)*('Input-Output '!$H$23*W302*U302/Z302)/2</f>
        <v>-1.4550278976132585E-4</v>
      </c>
      <c r="AG302" s="46">
        <f>-(1-D302)*(1-E302)*('Input-Output '!$H$23*W302*V302/Z302)</f>
        <v>-1.0249685467039231E-130</v>
      </c>
      <c r="AH302" s="86"/>
      <c r="AI302" s="86">
        <f t="shared" si="127"/>
        <v>7.0679874896673682E-26</v>
      </c>
      <c r="AJ302" s="86">
        <f t="shared" si="128"/>
        <v>3.2066974492866261E-130</v>
      </c>
      <c r="AK302" s="86">
        <f t="shared" si="129"/>
        <v>-5.150795425440221E-25</v>
      </c>
      <c r="AL302" s="86">
        <f t="shared" si="130"/>
        <v>-3.3096480882445568E-26</v>
      </c>
      <c r="AM302" s="86">
        <f t="shared" si="131"/>
        <v>-1.8700859972529998E-4</v>
      </c>
      <c r="AN302" s="86">
        <f t="shared" si="132"/>
        <v>-3.1733387648376699E-130</v>
      </c>
    </row>
    <row r="303" spans="1:40" ht="15" hidden="1" customHeight="1">
      <c r="A303" s="46">
        <v>243</v>
      </c>
      <c r="B303" s="46">
        <f t="shared" si="107"/>
        <v>243</v>
      </c>
      <c r="C303" s="83">
        <f t="shared" si="134"/>
        <v>0.19166666666666668</v>
      </c>
      <c r="D303" s="83">
        <f t="shared" si="134"/>
        <v>0.6989964558487477</v>
      </c>
      <c r="E303" s="83">
        <f t="shared" si="134"/>
        <v>0.56120483835258117</v>
      </c>
      <c r="F303" s="84">
        <f t="shared" si="113"/>
        <v>7762706.3080688361</v>
      </c>
      <c r="G303" s="84">
        <f t="shared" si="114"/>
        <v>7762706.3080688361</v>
      </c>
      <c r="H303" s="84">
        <f t="shared" si="115"/>
        <v>34736619.046710722</v>
      </c>
      <c r="I303" s="84">
        <f t="shared" si="116"/>
        <v>34736619.046710722</v>
      </c>
      <c r="J303" s="84">
        <f t="shared" si="117"/>
        <v>7670529.395931582</v>
      </c>
      <c r="K303" s="84">
        <f t="shared" si="118"/>
        <v>7670529.395931582</v>
      </c>
      <c r="L303" s="84">
        <f t="shared" si="119"/>
        <v>2049608719.9325001</v>
      </c>
      <c r="M303" s="84">
        <f t="shared" si="120"/>
        <v>335416.72249999997</v>
      </c>
      <c r="N303" s="84">
        <f t="shared" si="121"/>
        <v>-84968.070887818307</v>
      </c>
      <c r="O303" s="84">
        <f t="shared" si="122"/>
        <v>1101.2518650064487</v>
      </c>
      <c r="P303" s="84">
        <f t="shared" si="123"/>
        <v>1609.5083007426538</v>
      </c>
      <c r="Q303" s="84">
        <f t="shared" si="124"/>
        <v>127408.13482041567</v>
      </c>
      <c r="R303" s="84"/>
      <c r="S303" s="83">
        <f>((4/(1+'Input-Output '!$H$25))*(1-C303*A303)*(D303*EXP(-3*C303*A303)-(E303^2*EXP(-(3*C303+4)*A303))))-((4/(1+'Input-Output '!$H$25))*(1+C303*A303)*(EXP(-C303*A303)-(D303*E303^2*EXP(-(C303+4)*A303))))+((6*'Input-Output '!$H$25*C303*A303/(1+'Input-Output '!$H$25))*(EXP(-C303*A303)+(D303*E303^2*EXP(-(C303+4)*A303))-(D303*EXP(-3*C303*A303))-(E303^2*EXP(-(3*C303+4)*A303))))-(E303*H303*EXP(-(3*C303+2)*A303))-(E303*I303*EXP(-(C303+2)*A303))</f>
        <v>1.2369858133317904E-18</v>
      </c>
      <c r="T303" s="85">
        <f t="shared" si="106"/>
        <v>2.6413494203381343E-19</v>
      </c>
      <c r="U303" s="85">
        <f t="shared" si="108"/>
        <v>-2054.3305133242575</v>
      </c>
      <c r="V303" s="85">
        <f t="shared" si="125"/>
        <v>-4.9880009937391876E-124</v>
      </c>
      <c r="W303" s="83">
        <v>-1.5785299829999998E-2</v>
      </c>
      <c r="X303" s="46">
        <f t="shared" si="111"/>
        <v>2.8191183100972913E-19</v>
      </c>
      <c r="Y303" s="46">
        <f t="shared" si="126"/>
        <v>-5.0400361253786471E-124</v>
      </c>
      <c r="Z303" s="85">
        <f t="shared" si="109"/>
        <v>-17362.51323145175</v>
      </c>
      <c r="AA303" s="46"/>
      <c r="AB303" s="86">
        <f>-(1-D303)*('Input-Output '!$H$23*W303*X303/Z303)</f>
        <v>-1.9389885671865138E-26</v>
      </c>
      <c r="AC303" s="86">
        <f>(1-D303)*(1-E303)*'Input-Output '!$H$23*W303*Y303/Z303</f>
        <v>-1.5210988065732317E-131</v>
      </c>
      <c r="AD303" s="46">
        <f>('Input-Output '!$H$23*W303*S303/Z303)/2</f>
        <v>1.4132697393523795E-25</v>
      </c>
      <c r="AE303" s="46">
        <f>(1-D303)*('Input-Output '!$H$23*W303*T303/Z303)/2</f>
        <v>9.0835959413913638E-27</v>
      </c>
      <c r="AF303" s="46">
        <f>-(1-D303)*('Input-Output '!$H$23*W303*U303/Z303)/2</f>
        <v>7.0648389680755673E-5</v>
      </c>
      <c r="AG303" s="46">
        <f>-(1-D303)*(1-E303)*('Input-Output '!$H$23*W303*V303/Z303)</f>
        <v>1.5053944396465524E-131</v>
      </c>
      <c r="AH303" s="86"/>
      <c r="AI303" s="86">
        <f t="shared" si="127"/>
        <v>1.459134862386337E-26</v>
      </c>
      <c r="AJ303" s="86">
        <f t="shared" si="128"/>
        <v>4.417978466241469E-131</v>
      </c>
      <c r="AK303" s="86">
        <f t="shared" si="129"/>
        <v>-1.0633441519540388E-25</v>
      </c>
      <c r="AL303" s="86">
        <f t="shared" si="130"/>
        <v>-6.832523900116239E-27</v>
      </c>
      <c r="AM303" s="86">
        <f t="shared" si="131"/>
        <v>-3.742720004028509E-5</v>
      </c>
      <c r="AN303" s="86">
        <f t="shared" si="132"/>
        <v>-4.3721455136963391E-131</v>
      </c>
    </row>
    <row r="304" spans="1:40" ht="15" hidden="1" customHeight="1">
      <c r="A304" s="46">
        <v>244</v>
      </c>
      <c r="B304" s="46">
        <f t="shared" si="107"/>
        <v>244</v>
      </c>
      <c r="C304" s="83">
        <f t="shared" si="134"/>
        <v>0.19166666666666668</v>
      </c>
      <c r="D304" s="83">
        <f t="shared" si="134"/>
        <v>0.6989964558487477</v>
      </c>
      <c r="E304" s="83">
        <f t="shared" si="134"/>
        <v>0.56120483835258117</v>
      </c>
      <c r="F304" s="84">
        <f t="shared" si="113"/>
        <v>7858637.0051329872</v>
      </c>
      <c r="G304" s="84">
        <f t="shared" si="114"/>
        <v>7858637.0051329872</v>
      </c>
      <c r="H304" s="84">
        <f t="shared" si="115"/>
        <v>35166514.881068729</v>
      </c>
      <c r="I304" s="84">
        <f t="shared" si="116"/>
        <v>35166514.881068729</v>
      </c>
      <c r="J304" s="84">
        <f t="shared" si="117"/>
        <v>7765688.4910442717</v>
      </c>
      <c r="K304" s="84">
        <f t="shared" si="118"/>
        <v>7765688.4910442717</v>
      </c>
      <c r="L304" s="84">
        <f t="shared" si="119"/>
        <v>2083554685.488889</v>
      </c>
      <c r="M304" s="84">
        <f t="shared" si="120"/>
        <v>338183.01777777774</v>
      </c>
      <c r="N304" s="84">
        <f t="shared" si="121"/>
        <v>-85673.720248898142</v>
      </c>
      <c r="O304" s="84">
        <f t="shared" si="122"/>
        <v>1105.7873771682994</v>
      </c>
      <c r="P304" s="84">
        <f t="shared" si="123"/>
        <v>1616.1354031750238</v>
      </c>
      <c r="Q304" s="84">
        <f t="shared" si="124"/>
        <v>128452.60976979724</v>
      </c>
      <c r="R304" s="84"/>
      <c r="S304" s="83">
        <f>((4/(1+'Input-Output '!$H$25))*(1-C304*A304)*(D304*EXP(-3*C304*A304)-(E304^2*EXP(-(3*C304+4)*A304))))-((4/(1+'Input-Output '!$H$25))*(1+C304*A304)*(EXP(-C304*A304)-(D304*E304^2*EXP(-(C304+4)*A304))))+((6*'Input-Output '!$H$25*C304*A304/(1+'Input-Output '!$H$25))*(EXP(-C304*A304)+(D304*E304^2*EXP(-(C304+4)*A304))-(D304*EXP(-3*C304*A304))-(E304^2*EXP(-(3*C304+4)*A304))))-(E304*H304*EXP(-(3*C304+2)*A304))-(E304*I304*EXP(-(C304+2)*A304))</f>
        <v>1.0254479679063889E-18</v>
      </c>
      <c r="T304" s="85">
        <f t="shared" si="106"/>
        <v>2.1900270932113692E-19</v>
      </c>
      <c r="U304" s="85">
        <f t="shared" si="108"/>
        <v>-2071.1716417336938</v>
      </c>
      <c r="V304" s="85">
        <f t="shared" si="125"/>
        <v>-1.5212066138132455E-124</v>
      </c>
      <c r="W304" s="83">
        <v>-4.9398083010000003E-2</v>
      </c>
      <c r="X304" s="46">
        <f t="shared" si="111"/>
        <v>2.3367898917139928E-19</v>
      </c>
      <c r="Y304" s="46">
        <f t="shared" si="126"/>
        <v>-1.5370104456547775E-124</v>
      </c>
      <c r="Z304" s="85">
        <f t="shared" si="109"/>
        <v>-17505.716004109567</v>
      </c>
      <c r="AA304" s="46"/>
      <c r="AB304" s="86">
        <f>-(1-D304)*('Input-Output '!$H$23*W304*X304/Z304)</f>
        <v>-4.9885184486246558E-26</v>
      </c>
      <c r="AC304" s="86">
        <f>(1-D304)*(1-E304)*'Input-Output '!$H$23*W304*Y304/Z304</f>
        <v>-1.4397615346038577E-131</v>
      </c>
      <c r="AD304" s="46">
        <f>('Input-Output '!$H$23*W304*S304/Z304)/2</f>
        <v>3.6363354620099286E-25</v>
      </c>
      <c r="AE304" s="46">
        <f>(1-D304)*('Input-Output '!$H$23*W304*T304/Z304)/2</f>
        <v>2.3376065165746378E-26</v>
      </c>
      <c r="AF304" s="46">
        <f>-(1-D304)*('Input-Output '!$H$23*W304*U304/Z304)/2</f>
        <v>2.2107417491177086E-4</v>
      </c>
      <c r="AG304" s="46">
        <f>-(1-D304)*(1-E304)*('Input-Output '!$H$23*W304*V304/Z304)</f>
        <v>1.4249576344422732E-131</v>
      </c>
      <c r="AH304" s="86"/>
      <c r="AI304" s="86">
        <f t="shared" si="127"/>
        <v>-3.463753507905585E-26</v>
      </c>
      <c r="AJ304" s="86">
        <f t="shared" si="128"/>
        <v>-1.4804301705885448E-131</v>
      </c>
      <c r="AK304" s="86">
        <f t="shared" si="129"/>
        <v>2.5248026006811538E-25</v>
      </c>
      <c r="AL304" s="86">
        <f t="shared" si="130"/>
        <v>1.6229830553568872E-26</v>
      </c>
      <c r="AM304" s="86">
        <f t="shared" si="131"/>
        <v>1.4586128229626327E-4</v>
      </c>
      <c r="AN304" s="86">
        <f t="shared" si="132"/>
        <v>1.4651760370444129E-131</v>
      </c>
    </row>
    <row r="305" spans="1:40" ht="15" hidden="1" customHeight="1">
      <c r="A305" s="46">
        <v>245</v>
      </c>
      <c r="B305" s="46">
        <f t="shared" si="107"/>
        <v>245</v>
      </c>
      <c r="C305" s="83">
        <f t="shared" si="134"/>
        <v>0.19166666666666668</v>
      </c>
      <c r="D305" s="83">
        <f t="shared" si="134"/>
        <v>0.6989964558487477</v>
      </c>
      <c r="E305" s="83">
        <f t="shared" si="134"/>
        <v>0.56120483835258117</v>
      </c>
      <c r="F305" s="84">
        <f t="shared" si="113"/>
        <v>7955354.7623973079</v>
      </c>
      <c r="G305" s="84">
        <f t="shared" si="114"/>
        <v>7955354.7623973079</v>
      </c>
      <c r="H305" s="84">
        <f t="shared" si="115"/>
        <v>35599943.074153684</v>
      </c>
      <c r="I305" s="84">
        <f t="shared" si="116"/>
        <v>35599943.074153684</v>
      </c>
      <c r="J305" s="84">
        <f t="shared" si="117"/>
        <v>7861631.4309734348</v>
      </c>
      <c r="K305" s="84">
        <f t="shared" si="118"/>
        <v>7861631.4309734348</v>
      </c>
      <c r="L305" s="84">
        <f t="shared" si="119"/>
        <v>2117920584.7013891</v>
      </c>
      <c r="M305" s="84">
        <f t="shared" si="120"/>
        <v>340960.67361111112</v>
      </c>
      <c r="N305" s="84">
        <f t="shared" si="121"/>
        <v>-86382.287561858306</v>
      </c>
      <c r="O305" s="84">
        <f t="shared" si="122"/>
        <v>1110.3228893301502</v>
      </c>
      <c r="P305" s="84">
        <f t="shared" si="123"/>
        <v>1622.7625056073944</v>
      </c>
      <c r="Q305" s="84">
        <f t="shared" si="124"/>
        <v>129501.34830955487</v>
      </c>
      <c r="R305" s="84"/>
      <c r="S305" s="83">
        <f>((4/(1+'Input-Output '!$H$25))*(1-C305*A305)*(D305*EXP(-3*C305*A305)-(E305^2*EXP(-(3*C305+4)*A305))))-((4/(1+'Input-Output '!$H$25))*(1+C305*A305)*(EXP(-C305*A305)-(D305*E305^2*EXP(-(C305+4)*A305))))+((6*'Input-Output '!$H$25*C305*A305/(1+'Input-Output '!$H$25))*(EXP(-C305*A305)+(D305*E305^2*EXP(-(C305+4)*A305))-(D305*EXP(-3*C305*A305))-(E305^2*EXP(-(3*C305+4)*A305))))-(E305*H305*EXP(-(3*C305+2)*A305))-(E305*I305*EXP(-(C305+2)*A305))</f>
        <v>8.5007100294815415E-19</v>
      </c>
      <c r="T305" s="85">
        <f t="shared" si="106"/>
        <v>1.8157880638928234E-19</v>
      </c>
      <c r="U305" s="85">
        <f t="shared" si="108"/>
        <v>-2088.0815163328311</v>
      </c>
      <c r="V305" s="85">
        <f t="shared" si="125"/>
        <v>-4.6391934487082737E-125</v>
      </c>
      <c r="W305" s="83">
        <v>-3.7550530929999999E-2</v>
      </c>
      <c r="X305" s="46">
        <f t="shared" si="111"/>
        <v>1.9369527910478588E-19</v>
      </c>
      <c r="Y305" s="46">
        <f t="shared" si="126"/>
        <v>-4.6871920014180015E-125</v>
      </c>
      <c r="Z305" s="85">
        <f t="shared" si="109"/>
        <v>-17649.506878503144</v>
      </c>
      <c r="AA305" s="46"/>
      <c r="AB305" s="86">
        <f>-(1-D305)*('Input-Output '!$H$23*W305*X305/Z305)</f>
        <v>-3.1176276339686412E-26</v>
      </c>
      <c r="AC305" s="86">
        <f>(1-D305)*(1-E305)*'Input-Output '!$H$23*W305*Y305/Z305</f>
        <v>-3.3103947190228783E-132</v>
      </c>
      <c r="AD305" s="46">
        <f>('Input-Output '!$H$23*W305*S305/Z305)/2</f>
        <v>2.2727873505959783E-25</v>
      </c>
      <c r="AE305" s="46">
        <f>(1-D305)*('Input-Output '!$H$23*W305*T305/Z305)/2</f>
        <v>1.4613033088845198E-26</v>
      </c>
      <c r="AF305" s="46">
        <f>-(1-D305)*('Input-Output '!$H$23*W305*U305/Z305)/2</f>
        <v>1.6804386424350208E-4</v>
      </c>
      <c r="AG305" s="46">
        <f>-(1-D305)*(1-E305)*('Input-Output '!$H$23*W305*V305/Z305)</f>
        <v>3.2764950717792927E-132</v>
      </c>
      <c r="AH305" s="86"/>
      <c r="AI305" s="86">
        <f t="shared" si="127"/>
        <v>-4.0530730412966485E-26</v>
      </c>
      <c r="AJ305" s="86">
        <f t="shared" si="128"/>
        <v>-8.8540050325307271E-132</v>
      </c>
      <c r="AK305" s="86">
        <f t="shared" si="129"/>
        <v>2.9545614063029537E-25</v>
      </c>
      <c r="AL305" s="86">
        <f t="shared" si="130"/>
        <v>1.8994549127295788E-26</v>
      </c>
      <c r="AM305" s="86">
        <f t="shared" si="131"/>
        <v>1.9455901957763646E-4</v>
      </c>
      <c r="AN305" s="86">
        <f t="shared" si="132"/>
        <v>8.7630357081010122E-132</v>
      </c>
    </row>
    <row r="306" spans="1:40" ht="15" hidden="1" customHeight="1">
      <c r="A306" s="46">
        <v>246</v>
      </c>
      <c r="B306" s="46">
        <f t="shared" si="107"/>
        <v>246</v>
      </c>
      <c r="C306" s="83">
        <f t="shared" si="134"/>
        <v>0.19166666666666668</v>
      </c>
      <c r="D306" s="83">
        <f t="shared" si="134"/>
        <v>0.6989964558487477</v>
      </c>
      <c r="E306" s="83">
        <f t="shared" si="134"/>
        <v>0.56120483835258117</v>
      </c>
      <c r="F306" s="84">
        <f t="shared" si="113"/>
        <v>8052862.7952454984</v>
      </c>
      <c r="G306" s="84">
        <f t="shared" si="114"/>
        <v>8052862.7952454984</v>
      </c>
      <c r="H306" s="84">
        <f t="shared" si="115"/>
        <v>36036918.079058342</v>
      </c>
      <c r="I306" s="84">
        <f t="shared" si="116"/>
        <v>36036918.079058342</v>
      </c>
      <c r="J306" s="84">
        <f t="shared" si="117"/>
        <v>7958361.4311027704</v>
      </c>
      <c r="K306" s="84">
        <f t="shared" si="118"/>
        <v>7958361.4311027704</v>
      </c>
      <c r="L306" s="84">
        <f t="shared" si="119"/>
        <v>2152709866.6500001</v>
      </c>
      <c r="M306" s="84">
        <f t="shared" si="120"/>
        <v>343749.69</v>
      </c>
      <c r="N306" s="84">
        <f t="shared" si="121"/>
        <v>-87093.772826698842</v>
      </c>
      <c r="O306" s="84">
        <f t="shared" si="122"/>
        <v>1114.8584014920011</v>
      </c>
      <c r="P306" s="84">
        <f t="shared" si="123"/>
        <v>1629.3896080397644</v>
      </c>
      <c r="Q306" s="84">
        <f t="shared" si="124"/>
        <v>130554.35043968857</v>
      </c>
      <c r="R306" s="84"/>
      <c r="S306" s="83">
        <f>((4/(1+'Input-Output '!$H$25))*(1-C306*A306)*(D306*EXP(-3*C306*A306)-(E306^2*EXP(-(3*C306+4)*A306))))-((4/(1+'Input-Output '!$H$25))*(1+C306*A306)*(EXP(-C306*A306)-(D306*E306^2*EXP(-(C306+4)*A306))))+((6*'Input-Output '!$H$25*C306*A306/(1+'Input-Output '!$H$25))*(EXP(-C306*A306)+(D306*E306^2*EXP(-(C306+4)*A306))-(D306*EXP(-3*C306*A306))-(E306^2*EXP(-(3*C306+4)*A306))))-(E306*H306*EXP(-(3*C306+2)*A306))-(E306*I306*EXP(-(C306+2)*A306))</f>
        <v>7.0467602944395505E-19</v>
      </c>
      <c r="T306" s="85">
        <f t="shared" si="106"/>
        <v>1.5054728678377554E-19</v>
      </c>
      <c r="U306" s="85">
        <f t="shared" si="108"/>
        <v>-2105.0601371216703</v>
      </c>
      <c r="V306" s="85">
        <f t="shared" si="125"/>
        <v>-1.4147816702382889E-125</v>
      </c>
      <c r="W306" s="83">
        <v>8.7017546860000006E-3</v>
      </c>
      <c r="X306" s="46">
        <f t="shared" si="111"/>
        <v>1.6055042876276395E-19</v>
      </c>
      <c r="Y306" s="46">
        <f t="shared" si="126"/>
        <v>-1.4293595339192606E-125</v>
      </c>
      <c r="Z306" s="85">
        <f t="shared" si="109"/>
        <v>-17793.885854632481</v>
      </c>
      <c r="AA306" s="46"/>
      <c r="AB306" s="86">
        <f>-(1-D306)*('Input-Output '!$H$23*W306*X306/Z306)</f>
        <v>5.9397642150739045E-27</v>
      </c>
      <c r="AC306" s="86">
        <f>(1-D306)*(1-E306)*'Input-Output '!$H$23*W306*Y306/Z306</f>
        <v>2.3203903402195356E-133</v>
      </c>
      <c r="AD306" s="46">
        <f>('Input-Output '!$H$23*W306*S306/Z306)/2</f>
        <v>-4.3305756497214488E-26</v>
      </c>
      <c r="AE306" s="46">
        <f>(1-D306)*('Input-Output '!$H$23*W306*T306/Z306)/2</f>
        <v>-2.78484272388979E-27</v>
      </c>
      <c r="AF306" s="46">
        <f>-(1-D306)*('Input-Output '!$H$23*W306*U306/Z306)/2</f>
        <v>-3.8939668269368649E-5</v>
      </c>
      <c r="AG306" s="46">
        <f>-(1-D306)*(1-E306)*('Input-Output '!$H$23*W306*V306/Z306)</f>
        <v>-2.2967249619409063E-133</v>
      </c>
      <c r="AH306" s="86"/>
      <c r="AI306" s="86">
        <f t="shared" si="127"/>
        <v>-1.2618256062306254E-26</v>
      </c>
      <c r="AJ306" s="86">
        <f t="shared" si="128"/>
        <v>-1.5391778425004625E-132</v>
      </c>
      <c r="AK306" s="86">
        <f t="shared" si="129"/>
        <v>9.1986489281191672E-26</v>
      </c>
      <c r="AL306" s="86">
        <f t="shared" si="130"/>
        <v>5.9140951824777035E-27</v>
      </c>
      <c r="AM306" s="86">
        <f t="shared" si="131"/>
        <v>6.4552097987066718E-5</v>
      </c>
      <c r="AN306" s="86">
        <f t="shared" si="132"/>
        <v>1.5234112877926011E-132</v>
      </c>
    </row>
    <row r="307" spans="1:40" ht="15" hidden="1" customHeight="1">
      <c r="A307" s="46">
        <v>247</v>
      </c>
      <c r="B307" s="46">
        <f t="shared" si="107"/>
        <v>247</v>
      </c>
      <c r="C307" s="83">
        <f t="shared" si="134"/>
        <v>0.19166666666666668</v>
      </c>
      <c r="D307" s="83">
        <f t="shared" si="134"/>
        <v>0.6989964558487477</v>
      </c>
      <c r="E307" s="83">
        <f t="shared" si="134"/>
        <v>0.56120483835258117</v>
      </c>
      <c r="F307" s="84">
        <f t="shared" si="113"/>
        <v>8151164.3190612514</v>
      </c>
      <c r="G307" s="84">
        <f t="shared" si="114"/>
        <v>8151164.3190612514</v>
      </c>
      <c r="H307" s="84">
        <f t="shared" si="115"/>
        <v>36477454.348875433</v>
      </c>
      <c r="I307" s="84">
        <f t="shared" si="116"/>
        <v>36477454.348875433</v>
      </c>
      <c r="J307" s="84">
        <f t="shared" si="117"/>
        <v>8055881.7068159711</v>
      </c>
      <c r="K307" s="84">
        <f t="shared" si="118"/>
        <v>8055881.7068159711</v>
      </c>
      <c r="L307" s="84">
        <f t="shared" si="119"/>
        <v>2187925994.521389</v>
      </c>
      <c r="M307" s="84">
        <f t="shared" si="120"/>
        <v>346550.06694444449</v>
      </c>
      <c r="N307" s="84">
        <f t="shared" si="121"/>
        <v>-87808.17604341972</v>
      </c>
      <c r="O307" s="84">
        <f t="shared" si="122"/>
        <v>1119.3939136538518</v>
      </c>
      <c r="P307" s="84">
        <f t="shared" si="123"/>
        <v>1636.0167104721345</v>
      </c>
      <c r="Q307" s="84">
        <f t="shared" si="124"/>
        <v>131611.61616019835</v>
      </c>
      <c r="R307" s="84"/>
      <c r="S307" s="83">
        <f>((4/(1+'Input-Output '!$H$25))*(1-C307*A307)*(D307*EXP(-3*C307*A307)-(E307^2*EXP(-(3*C307+4)*A307))))-((4/(1+'Input-Output '!$H$25))*(1+C307*A307)*(EXP(-C307*A307)-(D307*E307^2*EXP(-(C307+4)*A307))))+((6*'Input-Output '!$H$25*C307*A307/(1+'Input-Output '!$H$25))*(EXP(-C307*A307)+(D307*E307^2*EXP(-(C307+4)*A307))-(D307*EXP(-3*C307*A307))-(E307^2*EXP(-(3*C307+4)*A307))))-(E307*H307*EXP(-(3*C307+2)*A307))-(E307*I307*EXP(-(C307+2)*A307))</f>
        <v>5.8413950407121812E-19</v>
      </c>
      <c r="T307" s="85">
        <f t="shared" si="106"/>
        <v>1.2481675352473095E-19</v>
      </c>
      <c r="U307" s="85">
        <f t="shared" si="108"/>
        <v>-2122.1075041002105</v>
      </c>
      <c r="V307" s="85">
        <f t="shared" si="125"/>
        <v>-4.3144862677710577E-126</v>
      </c>
      <c r="W307" s="83">
        <v>4.6782387500000001E-2</v>
      </c>
      <c r="X307" s="46">
        <f t="shared" si="111"/>
        <v>1.3307516765244703E-19</v>
      </c>
      <c r="Y307" s="46">
        <f t="shared" si="126"/>
        <v>-4.358761375561531E-126</v>
      </c>
      <c r="Z307" s="85">
        <f t="shared" si="109"/>
        <v>-17938.852932497583</v>
      </c>
      <c r="AA307" s="46"/>
      <c r="AB307" s="86">
        <f>-(1-D307)*('Input-Output '!$H$23*W307*X307/Z307)</f>
        <v>2.6254662194428558E-26</v>
      </c>
      <c r="AC307" s="86">
        <f>(1-D307)*(1-E307)*'Input-Output '!$H$23*W307*Y307/Z307</f>
        <v>3.7734129610370984E-133</v>
      </c>
      <c r="AD307" s="46">
        <f>('Input-Output '!$H$23*W307*S307/Z307)/2</f>
        <v>-1.9143634132392906E-25</v>
      </c>
      <c r="AE307" s="46">
        <f>(1-D307)*('Input-Output '!$H$23*W307*T307/Z307)/2</f>
        <v>-1.231267169452558E-26</v>
      </c>
      <c r="AF307" s="46">
        <f>-(1-D307)*('Input-Output '!$H$23*W307*U307/Z307)/2</f>
        <v>-2.0933738669382931E-4</v>
      </c>
      <c r="AG307" s="46">
        <f>-(1-D307)*(1-E307)*('Input-Output '!$H$23*W307*V307/Z307)</f>
        <v>-3.7350836625981884E-133</v>
      </c>
      <c r="AH307" s="86"/>
      <c r="AI307" s="86">
        <f t="shared" si="127"/>
        <v>1.6097213204751232E-26</v>
      </c>
      <c r="AJ307" s="86">
        <f t="shared" si="128"/>
        <v>3.0469016506283172E-133</v>
      </c>
      <c r="AK307" s="86">
        <f t="shared" si="129"/>
        <v>-1.1737104891057178E-25</v>
      </c>
      <c r="AL307" s="86">
        <f t="shared" si="130"/>
        <v>-7.5487572092076852E-27</v>
      </c>
      <c r="AM307" s="86">
        <f t="shared" si="131"/>
        <v>-1.2413852748159896E-4</v>
      </c>
      <c r="AN307" s="86">
        <f t="shared" si="132"/>
        <v>-3.0159043122695474E-133</v>
      </c>
    </row>
    <row r="308" spans="1:40" ht="15" hidden="1" customHeight="1">
      <c r="A308" s="46">
        <v>248</v>
      </c>
      <c r="B308" s="46">
        <f t="shared" si="107"/>
        <v>248</v>
      </c>
      <c r="C308" s="83">
        <f t="shared" si="134"/>
        <v>0.19166666666666668</v>
      </c>
      <c r="D308" s="83">
        <f t="shared" si="134"/>
        <v>0.6989964558487477</v>
      </c>
      <c r="E308" s="83">
        <f t="shared" si="134"/>
        <v>0.56120483835258117</v>
      </c>
      <c r="F308" s="84">
        <f t="shared" si="113"/>
        <v>8250262.5492282659</v>
      </c>
      <c r="G308" s="84">
        <f t="shared" si="114"/>
        <v>8250262.5492282659</v>
      </c>
      <c r="H308" s="84">
        <f t="shared" si="115"/>
        <v>36921566.336697713</v>
      </c>
      <c r="I308" s="84">
        <f t="shared" si="116"/>
        <v>36921566.336697713</v>
      </c>
      <c r="J308" s="84">
        <f t="shared" si="117"/>
        <v>8154195.4734967379</v>
      </c>
      <c r="K308" s="84">
        <f t="shared" si="118"/>
        <v>8154195.4734967379</v>
      </c>
      <c r="L308" s="84">
        <f t="shared" si="119"/>
        <v>2223572445.6088891</v>
      </c>
      <c r="M308" s="84">
        <f t="shared" si="120"/>
        <v>349361.80444444448</v>
      </c>
      <c r="N308" s="84">
        <f t="shared" si="121"/>
        <v>-88525.497212020942</v>
      </c>
      <c r="O308" s="84">
        <f t="shared" si="122"/>
        <v>1123.9294258157026</v>
      </c>
      <c r="P308" s="84">
        <f t="shared" si="123"/>
        <v>1642.6438129045048</v>
      </c>
      <c r="Q308" s="84">
        <f t="shared" si="124"/>
        <v>132673.14547108419</v>
      </c>
      <c r="R308" s="84"/>
      <c r="S308" s="83">
        <f>((4/(1+'Input-Output '!$H$25))*(1-C308*A308)*(D308*EXP(-3*C308*A308)-(E308^2*EXP(-(3*C308+4)*A308))))-((4/(1+'Input-Output '!$H$25))*(1+C308*A308)*(EXP(-C308*A308)-(D308*E308^2*EXP(-(C308+4)*A308))))+((6*'Input-Output '!$H$25*C308*A308/(1+'Input-Output '!$H$25))*(EXP(-C308*A308)+(D308*E308^2*EXP(-(C308+4)*A308))-(D308*EXP(-3*C308*A308))-(E308^2*EXP(-(3*C308+4)*A308))))-(E308*H308*EXP(-(3*C308+2)*A308))-(E308*I308*EXP(-(C308+2)*A308))</f>
        <v>4.8421305855710792E-19</v>
      </c>
      <c r="T308" s="85">
        <f t="shared" si="106"/>
        <v>1.0348206141377903E-19</v>
      </c>
      <c r="U308" s="85">
        <f t="shared" si="108"/>
        <v>-2139.2236172684525</v>
      </c>
      <c r="V308" s="85">
        <f t="shared" si="125"/>
        <v>-1.3157141375097304E-126</v>
      </c>
      <c r="W308" s="83">
        <v>4.1785125559999997E-2</v>
      </c>
      <c r="X308" s="46">
        <f t="shared" si="111"/>
        <v>1.103000596035595E-19</v>
      </c>
      <c r="Y308" s="46">
        <f t="shared" si="126"/>
        <v>-1.3291611364168251E-126</v>
      </c>
      <c r="Z308" s="85">
        <f t="shared" si="109"/>
        <v>-18084.408112098441</v>
      </c>
      <c r="AA308" s="46"/>
      <c r="AB308" s="86">
        <f>-(1-D308)*('Input-Output '!$H$23*W308*X308/Z308)</f>
        <v>1.9280347615671631E-26</v>
      </c>
      <c r="AC308" s="86">
        <f>(1-D308)*(1-E308)*'Input-Output '!$H$23*W308*Y308/Z308</f>
        <v>1.0194796876630113E-133</v>
      </c>
      <c r="AD308" s="46">
        <f>('Input-Output '!$H$23*W308*S308/Z308)/2</f>
        <v>-1.4059633678576328E-25</v>
      </c>
      <c r="AE308" s="46">
        <f>(1-D308)*('Input-Output '!$H$23*W308*T308/Z308)/2</f>
        <v>-9.0442839433404673E-27</v>
      </c>
      <c r="AF308" s="46">
        <f>-(1-D308)*('Input-Output '!$H$23*W308*U308/Z308)/2</f>
        <v>-1.869671472383285E-4</v>
      </c>
      <c r="AG308" s="46">
        <f>-(1-D308)*(1-E308)*('Input-Output '!$H$23*W308*V308/Z308)</f>
        <v>-1.0091657070099456E-133</v>
      </c>
      <c r="AH308" s="86"/>
      <c r="AI308" s="86">
        <f t="shared" si="127"/>
        <v>2.2767504905050094E-26</v>
      </c>
      <c r="AJ308" s="86">
        <f t="shared" si="128"/>
        <v>2.3964463243500548E-133</v>
      </c>
      <c r="AK308" s="86">
        <f t="shared" si="129"/>
        <v>-1.6601633905484618E-25</v>
      </c>
      <c r="AL308" s="86">
        <f t="shared" si="130"/>
        <v>-1.0678477818933023E-26</v>
      </c>
      <c r="AM308" s="86">
        <f t="shared" si="131"/>
        <v>-1.9815226696607891E-4</v>
      </c>
      <c r="AN308" s="86">
        <f t="shared" si="132"/>
        <v>-2.3721246848040671E-133</v>
      </c>
    </row>
    <row r="309" spans="1:40" ht="15" hidden="1" customHeight="1">
      <c r="A309" s="46">
        <v>249</v>
      </c>
      <c r="B309" s="46">
        <f t="shared" si="107"/>
        <v>249</v>
      </c>
      <c r="C309" s="83">
        <f t="shared" si="134"/>
        <v>0.19166666666666668</v>
      </c>
      <c r="D309" s="83">
        <f t="shared" si="134"/>
        <v>0.6989964558487477</v>
      </c>
      <c r="E309" s="83">
        <f t="shared" si="134"/>
        <v>0.56120483835258117</v>
      </c>
      <c r="F309" s="84">
        <f t="shared" si="113"/>
        <v>8350160.7011302402</v>
      </c>
      <c r="G309" s="84">
        <f t="shared" si="114"/>
        <v>8350160.7011302402</v>
      </c>
      <c r="H309" s="84">
        <f t="shared" si="115"/>
        <v>37369268.495617896</v>
      </c>
      <c r="I309" s="84">
        <f t="shared" si="116"/>
        <v>37369268.495617896</v>
      </c>
      <c r="J309" s="84">
        <f t="shared" si="117"/>
        <v>8253305.9465287654</v>
      </c>
      <c r="K309" s="84">
        <f t="shared" si="118"/>
        <v>8253305.9465287654</v>
      </c>
      <c r="L309" s="84">
        <f t="shared" si="119"/>
        <v>2259652711.3125005</v>
      </c>
      <c r="M309" s="84">
        <f t="shared" si="120"/>
        <v>352184.90250000003</v>
      </c>
      <c r="N309" s="84">
        <f t="shared" si="121"/>
        <v>-89245.736332502522</v>
      </c>
      <c r="O309" s="84">
        <f t="shared" si="122"/>
        <v>1128.4649379775533</v>
      </c>
      <c r="P309" s="84">
        <f t="shared" si="123"/>
        <v>1649.2709153368749</v>
      </c>
      <c r="Q309" s="84">
        <f t="shared" si="124"/>
        <v>133738.93837234611</v>
      </c>
      <c r="R309" s="84"/>
      <c r="S309" s="83">
        <f>((4/(1+'Input-Output '!$H$25))*(1-C309*A309)*(D309*EXP(-3*C309*A309)-(E309^2*EXP(-(3*C309+4)*A309))))-((4/(1+'Input-Output '!$H$25))*(1+C309*A309)*(EXP(-C309*A309)-(D309*E309^2*EXP(-(C309+4)*A309))))+((6*'Input-Output '!$H$25*C309*A309/(1+'Input-Output '!$H$25))*(EXP(-C309*A309)+(D309*E309^2*EXP(-(C309+4)*A309))-(D309*EXP(-3*C309*A309))-(E309^2*EXP(-(3*C309+4)*A309))))-(E309*H309*EXP(-(3*C309+2)*A309))-(E309*I309*EXP(-(C309+2)*A309))</f>
        <v>4.0137407369823838E-19</v>
      </c>
      <c r="T309" s="85">
        <f t="shared" si="106"/>
        <v>8.579254779210551E-20</v>
      </c>
      <c r="U309" s="85">
        <f t="shared" si="108"/>
        <v>-2156.4084766263959</v>
      </c>
      <c r="V309" s="85">
        <f t="shared" si="125"/>
        <v>-4.0122393563287196E-127</v>
      </c>
      <c r="W309" s="83">
        <v>-1.531260212E-3</v>
      </c>
      <c r="X309" s="46">
        <f t="shared" si="111"/>
        <v>9.1421364487049558E-20</v>
      </c>
      <c r="Y309" s="46">
        <f t="shared" si="126"/>
        <v>-4.0530798621188165E-127</v>
      </c>
      <c r="Z309" s="85">
        <f t="shared" si="109"/>
        <v>-18230.55139343506</v>
      </c>
      <c r="AA309" s="46"/>
      <c r="AB309" s="86">
        <f>-(1-D309)*('Input-Output '!$H$23*W309*X309/Z309)</f>
        <v>-5.8092302880052398E-28</v>
      </c>
      <c r="AC309" s="86">
        <f>(1-D309)*(1-E309)*'Input-Output '!$H$23*W309*Y309/Z309</f>
        <v>-1.1301026295281432E-135</v>
      </c>
      <c r="AD309" s="46">
        <f>('Input-Output '!$H$23*W309*S309/Z309)/2</f>
        <v>4.2366111560258825E-27</v>
      </c>
      <c r="AE309" s="46">
        <f>(1-D309)*('Input-Output '!$H$23*W309*T309/Z309)/2</f>
        <v>2.7257778852646438E-28</v>
      </c>
      <c r="AF309" s="46">
        <f>-(1-D309)*('Input-Output '!$H$23*W309*U309/Z309)/2</f>
        <v>6.8512833438970606E-6</v>
      </c>
      <c r="AG309" s="46">
        <f>-(1-D309)*(1-E309)*('Input-Output '!$H$23*W309*V309/Z309)</f>
        <v>1.1187152489299926E-135</v>
      </c>
      <c r="AH309" s="86"/>
      <c r="AI309" s="86">
        <f t="shared" si="127"/>
        <v>9.3497122934355529E-27</v>
      </c>
      <c r="AJ309" s="86">
        <f t="shared" si="128"/>
        <v>5.0408933068386496E-134</v>
      </c>
      <c r="AK309" s="86">
        <f t="shared" si="129"/>
        <v>-6.8179862814868697E-26</v>
      </c>
      <c r="AL309" s="86">
        <f t="shared" si="130"/>
        <v>-4.3858530774070014E-27</v>
      </c>
      <c r="AM309" s="86">
        <f t="shared" si="131"/>
        <v>-9.0057931947215724E-5</v>
      </c>
      <c r="AN309" s="86">
        <f t="shared" si="132"/>
        <v>-4.9898927726032283E-134</v>
      </c>
    </row>
    <row r="310" spans="1:40" ht="15" hidden="1" customHeight="1">
      <c r="A310" s="46">
        <v>250</v>
      </c>
      <c r="B310" s="46">
        <f t="shared" si="107"/>
        <v>250</v>
      </c>
      <c r="C310" s="83">
        <f t="shared" si="134"/>
        <v>0.19166666666666668</v>
      </c>
      <c r="D310" s="83">
        <f t="shared" si="134"/>
        <v>0.6989964558487477</v>
      </c>
      <c r="E310" s="83">
        <f t="shared" si="134"/>
        <v>0.56120483835258117</v>
      </c>
      <c r="F310" s="84">
        <f t="shared" si="113"/>
        <v>8450861.9901508689</v>
      </c>
      <c r="G310" s="84">
        <f t="shared" si="114"/>
        <v>8450861.9901508689</v>
      </c>
      <c r="H310" s="84">
        <f t="shared" si="115"/>
        <v>37820575.278728731</v>
      </c>
      <c r="I310" s="84">
        <f t="shared" si="116"/>
        <v>37820575.278728731</v>
      </c>
      <c r="J310" s="84">
        <f t="shared" si="117"/>
        <v>8353216.3412957536</v>
      </c>
      <c r="K310" s="84">
        <f t="shared" si="118"/>
        <v>8353216.3412957536</v>
      </c>
      <c r="L310" s="84">
        <f t="shared" si="119"/>
        <v>2296170297.1388893</v>
      </c>
      <c r="M310" s="84">
        <f t="shared" si="120"/>
        <v>355019.36111111112</v>
      </c>
      <c r="N310" s="84">
        <f t="shared" si="121"/>
        <v>-89968.893404864459</v>
      </c>
      <c r="O310" s="84">
        <f t="shared" si="122"/>
        <v>1133.0004501394042</v>
      </c>
      <c r="P310" s="84">
        <f t="shared" si="123"/>
        <v>1655.8980177692449</v>
      </c>
      <c r="Q310" s="84">
        <f t="shared" si="124"/>
        <v>134808.99486398409</v>
      </c>
      <c r="R310" s="84"/>
      <c r="S310" s="83">
        <f>((4/(1+'Input-Output '!$H$25))*(1-C310*A310)*(D310*EXP(-3*C310*A310)-(E310^2*EXP(-(3*C310+4)*A310))))-((4/(1+'Input-Output '!$H$25))*(1+C310*A310)*(EXP(-C310*A310)-(D310*E310^2*EXP(-(C310+4)*A310))))+((6*'Input-Output '!$H$25*C310*A310/(1+'Input-Output '!$H$25))*(EXP(-C310*A310)+(D310*E310^2*EXP(-(C310+4)*A310))-(D310*EXP(-3*C310*A310))-(E310^2*EXP(-(3*C310+4)*A310))))-(E310*H310*EXP(-(3*C310+2)*A310))-(E310*I310*EXP(-(C310+2)*A310))</f>
        <v>3.327017542825136E-19</v>
      </c>
      <c r="T310" s="85">
        <f t="shared" si="106"/>
        <v>7.1125679469382567E-20</v>
      </c>
      <c r="U310" s="85">
        <f t="shared" si="108"/>
        <v>-2173.6620821740407</v>
      </c>
      <c r="V310" s="85">
        <f t="shared" si="125"/>
        <v>-1.2235029643380714E-127</v>
      </c>
      <c r="W310" s="83">
        <v>-4.3269038410000002E-2</v>
      </c>
      <c r="X310" s="46">
        <f t="shared" si="111"/>
        <v>7.5772729307672541E-20</v>
      </c>
      <c r="Y310" s="46">
        <f t="shared" si="126"/>
        <v>-1.2359068242975674E-127</v>
      </c>
      <c r="Z310" s="85">
        <f t="shared" si="109"/>
        <v>-18377.28277650744</v>
      </c>
      <c r="AA310" s="46"/>
      <c r="AB310" s="86">
        <f>-(1-D310)*('Input-Output '!$H$23*W310*X310/Z310)</f>
        <v>-1.3496792677132443E-26</v>
      </c>
      <c r="AC310" s="86">
        <f>(1-D310)*(1-E310)*'Input-Output '!$H$23*W310*Y310/Z310</f>
        <v>-9.6597348715438442E-135</v>
      </c>
      <c r="AD310" s="46">
        <f>('Input-Output '!$H$23*W310*S310/Z310)/2</f>
        <v>9.8439892799417513E-26</v>
      </c>
      <c r="AE310" s="46">
        <f>(1-D310)*('Input-Output '!$H$23*W310*T310/Z310)/2</f>
        <v>6.3345253535774923E-27</v>
      </c>
      <c r="AF310" s="46">
        <f>-(1-D310)*('Input-Output '!$H$23*W310*U310/Z310)/2</f>
        <v>1.9358855581223217E-4</v>
      </c>
      <c r="AG310" s="46">
        <f>-(1-D310)*(1-E310)*('Input-Output '!$H$23*W310*V310/Z310)</f>
        <v>9.5627874348626106E-135</v>
      </c>
      <c r="AH310" s="86"/>
      <c r="AI310" s="86">
        <f t="shared" si="127"/>
        <v>-7.038857852966484E-27</v>
      </c>
      <c r="AJ310" s="86">
        <f t="shared" si="128"/>
        <v>-5.3949187505359935E-135</v>
      </c>
      <c r="AK310" s="86">
        <f t="shared" si="129"/>
        <v>5.1338251977721698E-26</v>
      </c>
      <c r="AL310" s="86">
        <f t="shared" si="130"/>
        <v>3.303551571051978E-27</v>
      </c>
      <c r="AM310" s="86">
        <f t="shared" si="131"/>
        <v>1.0021991957806461E-4</v>
      </c>
      <c r="AN310" s="86">
        <f t="shared" si="132"/>
        <v>5.3407513418963016E-135</v>
      </c>
    </row>
    <row r="311" spans="1:40" ht="15" hidden="1" customHeight="1">
      <c r="A311" s="46">
        <v>251</v>
      </c>
      <c r="B311" s="46">
        <f t="shared" si="107"/>
        <v>251</v>
      </c>
      <c r="C311" s="83">
        <f t="shared" si="134"/>
        <v>0.19166666666666668</v>
      </c>
      <c r="D311" s="83">
        <f t="shared" si="134"/>
        <v>0.6989964558487477</v>
      </c>
      <c r="E311" s="83">
        <f t="shared" si="134"/>
        <v>0.56120483835258117</v>
      </c>
      <c r="F311" s="84">
        <f t="shared" si="113"/>
        <v>8552369.6316738501</v>
      </c>
      <c r="G311" s="84">
        <f t="shared" si="114"/>
        <v>8552369.6316738501</v>
      </c>
      <c r="H311" s="84">
        <f t="shared" si="115"/>
        <v>38275501.139122963</v>
      </c>
      <c r="I311" s="84">
        <f t="shared" si="116"/>
        <v>38275501.139122963</v>
      </c>
      <c r="J311" s="84">
        <f t="shared" si="117"/>
        <v>8453929.8731813934</v>
      </c>
      <c r="K311" s="84">
        <f t="shared" si="118"/>
        <v>8453929.8731813934</v>
      </c>
      <c r="L311" s="84">
        <f t="shared" si="119"/>
        <v>2333128722.7013893</v>
      </c>
      <c r="M311" s="84">
        <f t="shared" si="120"/>
        <v>357865.18027777778</v>
      </c>
      <c r="N311" s="84">
        <f t="shared" si="121"/>
        <v>-90694.968429106753</v>
      </c>
      <c r="O311" s="84">
        <f t="shared" si="122"/>
        <v>1137.535962301255</v>
      </c>
      <c r="P311" s="84">
        <f t="shared" si="123"/>
        <v>1662.5251202016152</v>
      </c>
      <c r="Q311" s="84">
        <f t="shared" si="124"/>
        <v>135883.31494599814</v>
      </c>
      <c r="R311" s="84"/>
      <c r="S311" s="83">
        <f>((4/(1+'Input-Output '!$H$25))*(1-C311*A311)*(D311*EXP(-3*C311*A311)-(E311^2*EXP(-(3*C311+4)*A311))))-((4/(1+'Input-Output '!$H$25))*(1+C311*A311)*(EXP(-C311*A311)-(D311*E311^2*EXP(-(C311+4)*A311))))+((6*'Input-Output '!$H$25*C311*A311/(1+'Input-Output '!$H$25))*(EXP(-C311*A311)+(D311*E311^2*EXP(-(C311+4)*A311))-(D311*EXP(-3*C311*A311))-(E311^2*EXP(-(3*C311+4)*A311))))-(E311*H311*EXP(-(3*C311+2)*A311))-(E311*I311*EXP(-(C311+2)*A311))</f>
        <v>2.7577435506367113E-19</v>
      </c>
      <c r="T311" s="85">
        <f t="shared" si="106"/>
        <v>5.8965192940621185E-20</v>
      </c>
      <c r="U311" s="85">
        <f t="shared" si="108"/>
        <v>-2190.984433911387</v>
      </c>
      <c r="V311" s="85">
        <f t="shared" si="125"/>
        <v>-3.7309220477552992E-128</v>
      </c>
      <c r="W311" s="83">
        <v>-4.5138776919999998E-2</v>
      </c>
      <c r="X311" s="46">
        <f t="shared" si="111"/>
        <v>6.280171371752768E-20</v>
      </c>
      <c r="Y311" s="46">
        <f t="shared" si="126"/>
        <v>-3.7685943877320727E-128</v>
      </c>
      <c r="Z311" s="85">
        <f t="shared" si="109"/>
        <v>-18524.602261315584</v>
      </c>
      <c r="AA311" s="46"/>
      <c r="AB311" s="86">
        <f>-(1-D311)*('Input-Output '!$H$23*W311*X311/Z311)</f>
        <v>-1.1576948206975962E-26</v>
      </c>
      <c r="AC311" s="86">
        <f>(1-D311)*(1-E311)*'Input-Output '!$H$23*W311*Y311/Z311</f>
        <v>-3.048342933057599E-135</v>
      </c>
      <c r="AD311" s="46">
        <f>('Input-Output '!$H$23*W311*S311/Z311)/2</f>
        <v>8.444518048736663E-26</v>
      </c>
      <c r="AE311" s="46">
        <f>(1-D311)*('Input-Output '!$H$23*W311*T311/Z311)/2</f>
        <v>5.4348595307312059E-27</v>
      </c>
      <c r="AF311" s="46">
        <f>-(1-D311)*('Input-Output '!$H$23*W311*U311/Z311)/2</f>
        <v>2.0194443600512319E-4</v>
      </c>
      <c r="AG311" s="46">
        <f>-(1-D311)*(1-E311)*('Input-Output '!$H$23*W311*V311/Z311)</f>
        <v>3.017870507658417E-135</v>
      </c>
      <c r="AH311" s="86"/>
      <c r="AI311" s="86">
        <f t="shared" si="127"/>
        <v>-1.2536870442054203E-26</v>
      </c>
      <c r="AJ311" s="86">
        <f t="shared" si="128"/>
        <v>-6.3540389023007213E-135</v>
      </c>
      <c r="AK311" s="86">
        <f t="shared" si="129"/>
        <v>9.1442536643392072E-26</v>
      </c>
      <c r="AL311" s="86">
        <f t="shared" si="130"/>
        <v>5.8846924421543488E-27</v>
      </c>
      <c r="AM311" s="86">
        <f t="shared" si="131"/>
        <v>1.9776649590867766E-4</v>
      </c>
      <c r="AN311" s="86">
        <f t="shared" si="132"/>
        <v>6.2903289712605144E-135</v>
      </c>
    </row>
    <row r="312" spans="1:40" ht="15" hidden="1" customHeight="1">
      <c r="A312" s="46">
        <v>252</v>
      </c>
      <c r="B312" s="46">
        <f t="shared" si="107"/>
        <v>252</v>
      </c>
      <c r="C312" s="83">
        <f t="shared" si="134"/>
        <v>0.19166666666666668</v>
      </c>
      <c r="D312" s="83">
        <f t="shared" si="134"/>
        <v>0.6989964558487477</v>
      </c>
      <c r="E312" s="83">
        <f t="shared" si="134"/>
        <v>0.56120483835258117</v>
      </c>
      <c r="F312" s="84">
        <f t="shared" si="113"/>
        <v>8654686.8410828803</v>
      </c>
      <c r="G312" s="84">
        <f t="shared" si="114"/>
        <v>8654686.8410828803</v>
      </c>
      <c r="H312" s="84">
        <f t="shared" si="115"/>
        <v>38734060.529893324</v>
      </c>
      <c r="I312" s="84">
        <f t="shared" si="116"/>
        <v>38734060.529893324</v>
      </c>
      <c r="J312" s="84">
        <f t="shared" si="117"/>
        <v>8555449.7575693876</v>
      </c>
      <c r="K312" s="84">
        <f t="shared" si="118"/>
        <v>8555449.7575693876</v>
      </c>
      <c r="L312" s="84">
        <f t="shared" si="119"/>
        <v>2370531521.7200003</v>
      </c>
      <c r="M312" s="84">
        <f t="shared" si="120"/>
        <v>360722.36</v>
      </c>
      <c r="N312" s="84">
        <f t="shared" si="121"/>
        <v>-91423.961405229376</v>
      </c>
      <c r="O312" s="84">
        <f t="shared" si="122"/>
        <v>1142.0714744631057</v>
      </c>
      <c r="P312" s="84">
        <f t="shared" si="123"/>
        <v>1669.1522226339853</v>
      </c>
      <c r="Q312" s="84">
        <f t="shared" si="124"/>
        <v>136961.89861838825</v>
      </c>
      <c r="R312" s="84"/>
      <c r="S312" s="83">
        <f>((4/(1+'Input-Output '!$H$25))*(1-C312*A312)*(D312*EXP(-3*C312*A312)-(E312^2*EXP(-(3*C312+4)*A312))))-((4/(1+'Input-Output '!$H$25))*(1+C312*A312)*(EXP(-C312*A312)-(D312*E312^2*EXP(-(C312+4)*A312))))+((6*'Input-Output '!$H$25*C312*A312/(1+'Input-Output '!$H$25))*(EXP(-C312*A312)+(D312*E312^2*EXP(-(C312+4)*A312))-(D312*EXP(-3*C312*A312))-(E312^2*EXP(-(3*C312+4)*A312))))-(E312*H312*EXP(-(3*C312+2)*A312))-(E312*I312*EXP(-(C312+2)*A312))</f>
        <v>2.2858394954376711E-19</v>
      </c>
      <c r="T312" s="85">
        <f t="shared" si="106"/>
        <v>4.8882962173945561E-20</v>
      </c>
      <c r="U312" s="85">
        <f t="shared" si="108"/>
        <v>-2208.3755318384347</v>
      </c>
      <c r="V312" s="85">
        <f t="shared" si="125"/>
        <v>-1.1376805616457179E-128</v>
      </c>
      <c r="W312" s="83">
        <v>-5.5837519569999997E-3</v>
      </c>
      <c r="X312" s="46">
        <f t="shared" si="111"/>
        <v>5.2050324733812446E-20</v>
      </c>
      <c r="Y312" s="46">
        <f t="shared" si="126"/>
        <v>-1.1491222032311593E-128</v>
      </c>
      <c r="Z312" s="85">
        <f t="shared" si="109"/>
        <v>-18672.509847859485</v>
      </c>
      <c r="AA312" s="46"/>
      <c r="AB312" s="86">
        <f>-(1-D312)*('Input-Output '!$H$23*W312*X312/Z312)</f>
        <v>-1.1775207373430186E-27</v>
      </c>
      <c r="AC312" s="86">
        <f>(1-D312)*(1-E312)*'Input-Output '!$H$23*W312*Y312/Z312</f>
        <v>-1.1407045325831426E-136</v>
      </c>
      <c r="AD312" s="46">
        <f>('Input-Output '!$H$23*W312*S312/Z312)/2</f>
        <v>8.5899225550155083E-27</v>
      </c>
      <c r="AE312" s="46">
        <f>(1-D312)*('Input-Output '!$H$23*W312*T312/Z312)/2</f>
        <v>5.5293316570975427E-28</v>
      </c>
      <c r="AF312" s="46">
        <f>-(1-D312)*('Input-Output '!$H$23*W312*U312/Z312)/2</f>
        <v>2.4979747944698427E-5</v>
      </c>
      <c r="AG312" s="46">
        <f>-(1-D312)*(1-E312)*('Input-Output '!$H$23*W312*V312/Z312)</f>
        <v>1.1293467045122846E-136</v>
      </c>
      <c r="AH312" s="86"/>
      <c r="AI312" s="86">
        <f t="shared" si="127"/>
        <v>-6.37723447215949E-27</v>
      </c>
      <c r="AJ312" s="86">
        <f t="shared" si="128"/>
        <v>-1.5812066931579567E-135</v>
      </c>
      <c r="AK312" s="86">
        <f t="shared" si="129"/>
        <v>4.6517551521191066E-26</v>
      </c>
      <c r="AL312" s="86">
        <f t="shared" si="130"/>
        <v>2.9938963482204802E-27</v>
      </c>
      <c r="AM312" s="86">
        <f t="shared" si="131"/>
        <v>1.1346209197491081E-4</v>
      </c>
      <c r="AN312" s="86">
        <f t="shared" si="132"/>
        <v>1.5654025890548229E-135</v>
      </c>
    </row>
    <row r="313" spans="1:40" ht="15" hidden="1" customHeight="1">
      <c r="A313" s="46">
        <v>253</v>
      </c>
      <c r="B313" s="46">
        <f t="shared" si="107"/>
        <v>253</v>
      </c>
      <c r="C313" s="83">
        <f t="shared" si="134"/>
        <v>0.19166666666666668</v>
      </c>
      <c r="D313" s="83">
        <f t="shared" si="134"/>
        <v>0.6989964558487477</v>
      </c>
      <c r="E313" s="83">
        <f t="shared" si="134"/>
        <v>0.56120483835258117</v>
      </c>
      <c r="F313" s="84">
        <f t="shared" si="113"/>
        <v>8757816.8337616567</v>
      </c>
      <c r="G313" s="84">
        <f t="shared" si="114"/>
        <v>8757816.8337616567</v>
      </c>
      <c r="H313" s="84">
        <f t="shared" si="115"/>
        <v>39196267.904132552</v>
      </c>
      <c r="I313" s="84">
        <f t="shared" si="116"/>
        <v>39196267.904132552</v>
      </c>
      <c r="J313" s="84">
        <f t="shared" si="117"/>
        <v>8657779.2098434307</v>
      </c>
      <c r="K313" s="84">
        <f t="shared" si="118"/>
        <v>8657779.2098434307</v>
      </c>
      <c r="L313" s="84">
        <f t="shared" si="119"/>
        <v>2408382242.0213895</v>
      </c>
      <c r="M313" s="84">
        <f t="shared" si="120"/>
        <v>363590.90027777781</v>
      </c>
      <c r="N313" s="84">
        <f t="shared" si="121"/>
        <v>-92155.872333232372</v>
      </c>
      <c r="O313" s="84">
        <f t="shared" si="122"/>
        <v>1146.6069866249566</v>
      </c>
      <c r="P313" s="84">
        <f t="shared" si="123"/>
        <v>1675.7793250663553</v>
      </c>
      <c r="Q313" s="84">
        <f t="shared" si="124"/>
        <v>138044.74588115446</v>
      </c>
      <c r="R313" s="84"/>
      <c r="S313" s="83">
        <f>((4/(1+'Input-Output '!$H$25))*(1-C313*A313)*(D313*EXP(-3*C313*A313)-(E313^2*EXP(-(3*C313+4)*A313))))-((4/(1+'Input-Output '!$H$25))*(1+C313*A313)*(EXP(-C313*A313)-(D313*E313^2*EXP(-(C313+4)*A313))))+((6*'Input-Output '!$H$25*C313*A313/(1+'Input-Output '!$H$25))*(EXP(-C313*A313)+(D313*E313^2*EXP(-(C313+4)*A313))-(D313*EXP(-3*C313*A313))-(E313^2*EXP(-(3*C313+4)*A313))))-(E313*H313*EXP(-(3*C313+2)*A313))-(E313*I313*EXP(-(C313+2)*A313))</f>
        <v>1.8946574855498015E-19</v>
      </c>
      <c r="T313" s="85">
        <f t="shared" si="106"/>
        <v>4.0523958668796925E-20</v>
      </c>
      <c r="U313" s="85">
        <f t="shared" si="108"/>
        <v>-2225.8353759551846</v>
      </c>
      <c r="V313" s="85">
        <f t="shared" si="125"/>
        <v>-3.4691059955081512E-129</v>
      </c>
      <c r="W313" s="83">
        <v>3.8938060949999999E-2</v>
      </c>
      <c r="X313" s="46">
        <f t="shared" si="111"/>
        <v>4.3138876238391277E-20</v>
      </c>
      <c r="Y313" s="46">
        <f t="shared" si="126"/>
        <v>-3.5038559373090619E-129</v>
      </c>
      <c r="Z313" s="85">
        <f t="shared" si="109"/>
        <v>-18821.005536139153</v>
      </c>
      <c r="AA313" s="46"/>
      <c r="AB313" s="86">
        <f>-(1-D313)*('Input-Output '!$H$23*W313*X313/Z313)</f>
        <v>6.7518381956711697E-27</v>
      </c>
      <c r="AC313" s="86">
        <f>(1-D313)*(1-E313)*'Input-Output '!$H$23*W313*Y313/Z313</f>
        <v>2.4063637150140093E-136</v>
      </c>
      <c r="AD313" s="46">
        <f>('Input-Output '!$H$23*W313*S313/Z313)/2</f>
        <v>-4.9258627137447473E-26</v>
      </c>
      <c r="AE313" s="46">
        <f>(1-D313)*('Input-Output '!$H$23*W313*T313/Z313)/2</f>
        <v>-3.1712834899519667E-27</v>
      </c>
      <c r="AF313" s="46">
        <f>-(1-D313)*('Input-Output '!$H$23*W313*U313/Z313)/2</f>
        <v>-1.7418720211440946E-4</v>
      </c>
      <c r="AG313" s="46">
        <f>-(1-D313)*(1-E313)*('Input-Output '!$H$23*W313*V313/Z313)</f>
        <v>-2.3824982934485379E-136</v>
      </c>
      <c r="AH313" s="86"/>
      <c r="AI313" s="86">
        <f t="shared" si="127"/>
        <v>2.7871587291640756E-27</v>
      </c>
      <c r="AJ313" s="86">
        <f t="shared" si="128"/>
        <v>6.3282959121543336E-137</v>
      </c>
      <c r="AK313" s="86">
        <f t="shared" si="129"/>
        <v>-2.0334352291215982E-26</v>
      </c>
      <c r="AL313" s="86">
        <f t="shared" si="130"/>
        <v>-1.3091751621211061E-27</v>
      </c>
      <c r="AM313" s="86">
        <f t="shared" si="131"/>
        <v>-7.4603727084855516E-5</v>
      </c>
      <c r="AN313" s="86">
        <f t="shared" si="132"/>
        <v>-6.2657579446812663E-137</v>
      </c>
    </row>
    <row r="314" spans="1:40" ht="15" hidden="1" customHeight="1">
      <c r="A314" s="46">
        <v>254</v>
      </c>
      <c r="B314" s="46">
        <f t="shared" si="107"/>
        <v>254</v>
      </c>
      <c r="C314" s="83">
        <f t="shared" si="134"/>
        <v>0.19166666666666668</v>
      </c>
      <c r="D314" s="83">
        <f t="shared" si="134"/>
        <v>0.6989964558487477</v>
      </c>
      <c r="E314" s="83">
        <f t="shared" si="134"/>
        <v>0.56120483835258117</v>
      </c>
      <c r="F314" s="84">
        <f t="shared" si="113"/>
        <v>8861762.8250938747</v>
      </c>
      <c r="G314" s="84">
        <f t="shared" si="114"/>
        <v>8861762.8250938747</v>
      </c>
      <c r="H314" s="84">
        <f t="shared" si="115"/>
        <v>39662137.714933395</v>
      </c>
      <c r="I314" s="84">
        <f t="shared" si="116"/>
        <v>39662137.714933395</v>
      </c>
      <c r="J314" s="84">
        <f t="shared" si="117"/>
        <v>8760921.44538722</v>
      </c>
      <c r="K314" s="84">
        <f t="shared" si="118"/>
        <v>8760921.44538722</v>
      </c>
      <c r="L314" s="84">
        <f t="shared" si="119"/>
        <v>2446684445.5388894</v>
      </c>
      <c r="M314" s="84">
        <f t="shared" si="120"/>
        <v>366470.80111111113</v>
      </c>
      <c r="N314" s="84">
        <f t="shared" si="121"/>
        <v>-92890.70121311571</v>
      </c>
      <c r="O314" s="84">
        <f t="shared" si="122"/>
        <v>1151.1424987868074</v>
      </c>
      <c r="P314" s="84">
        <f t="shared" si="123"/>
        <v>1682.4064274987256</v>
      </c>
      <c r="Q314" s="84">
        <f t="shared" si="124"/>
        <v>139131.85673429671</v>
      </c>
      <c r="R314" s="84"/>
      <c r="S314" s="83">
        <f>((4/(1+'Input-Output '!$H$25))*(1-C314*A314)*(D314*EXP(-3*C314*A314)-(E314^2*EXP(-(3*C314+4)*A314))))-((4/(1+'Input-Output '!$H$25))*(1+C314*A314)*(EXP(-C314*A314)-(D314*E314^2*EXP(-(C314+4)*A314))))+((6*'Input-Output '!$H$25*C314*A314/(1+'Input-Output '!$H$25))*(EXP(-C314*A314)+(D314*E314^2*EXP(-(C314+4)*A314))-(D314*EXP(-3*C314*A314))-(E314^2*EXP(-(3*C314+4)*A314))))-(E314*H314*EXP(-(3*C314+2)*A314))-(E314*I314*EXP(-(C314+2)*A314))</f>
        <v>1.5703948602017767E-19</v>
      </c>
      <c r="T314" s="85">
        <f t="shared" si="106"/>
        <v>3.3593776700914145E-20</v>
      </c>
      <c r="U314" s="85">
        <f t="shared" si="108"/>
        <v>-2243.3639662616351</v>
      </c>
      <c r="V314" s="85">
        <f t="shared" si="125"/>
        <v>-1.0578106261616044E-129</v>
      </c>
      <c r="W314" s="83">
        <v>4.7555846460000002E-2</v>
      </c>
      <c r="X314" s="46">
        <f t="shared" si="111"/>
        <v>3.5752605621358467E-20</v>
      </c>
      <c r="Y314" s="46">
        <f t="shared" si="126"/>
        <v>-1.06836469260521E-129</v>
      </c>
      <c r="Z314" s="85">
        <f t="shared" si="109"/>
        <v>-18970.089326154575</v>
      </c>
      <c r="AA314" s="46"/>
      <c r="AB314" s="86">
        <f>-(1-D314)*('Input-Output '!$H$23*W314*X314/Z314)</f>
        <v>6.7805346397968423E-27</v>
      </c>
      <c r="AC314" s="86">
        <f>(1-D314)*(1-E314)*'Input-Output '!$H$23*W314*Y314/Z314</f>
        <v>8.8907336107725636E-137</v>
      </c>
      <c r="AD314" s="46">
        <f>('Input-Output '!$H$23*W314*S314/Z314)/2</f>
        <v>-4.9472459423947024E-26</v>
      </c>
      <c r="AE314" s="46">
        <f>(1-D314)*('Input-Output '!$H$23*W314*T314/Z314)/2</f>
        <v>-3.1855547678750343E-27</v>
      </c>
      <c r="AF314" s="46">
        <f>-(1-D314)*('Input-Output '!$H$23*W314*U314/Z314)/2</f>
        <v>-2.1272865038152541E-4</v>
      </c>
      <c r="AG314" s="46">
        <f>-(1-D314)*(1-E314)*('Input-Output '!$H$23*W314*V314/Z314)</f>
        <v>-8.8029046195021028E-137</v>
      </c>
      <c r="AH314" s="86"/>
      <c r="AI314" s="86">
        <f t="shared" si="127"/>
        <v>6.7661864177340053E-27</v>
      </c>
      <c r="AJ314" s="86">
        <f t="shared" si="128"/>
        <v>1.6477185380456328E-136</v>
      </c>
      <c r="AK314" s="86">
        <f t="shared" si="129"/>
        <v>-4.9365543280697249E-26</v>
      </c>
      <c r="AL314" s="86">
        <f t="shared" si="130"/>
        <v>-3.1784191289135005E-27</v>
      </c>
      <c r="AM314" s="86">
        <f t="shared" si="131"/>
        <v>-1.9345792624796745E-4</v>
      </c>
      <c r="AN314" s="86">
        <f t="shared" si="132"/>
        <v>-1.6313943776993742E-136</v>
      </c>
    </row>
    <row r="315" spans="1:40" ht="15" hidden="1" customHeight="1">
      <c r="A315" s="46">
        <v>255</v>
      </c>
      <c r="B315" s="46">
        <f t="shared" si="107"/>
        <v>255</v>
      </c>
      <c r="C315" s="83">
        <f t="shared" si="134"/>
        <v>0.19166666666666668</v>
      </c>
      <c r="D315" s="83">
        <f t="shared" si="134"/>
        <v>0.6989964558487477</v>
      </c>
      <c r="E315" s="83">
        <f t="shared" si="134"/>
        <v>0.56120483835258117</v>
      </c>
      <c r="F315" s="84">
        <f t="shared" si="113"/>
        <v>8966528.0304632336</v>
      </c>
      <c r="G315" s="84">
        <f t="shared" si="114"/>
        <v>8966528.0304632336</v>
      </c>
      <c r="H315" s="84">
        <f t="shared" si="115"/>
        <v>40131684.415388569</v>
      </c>
      <c r="I315" s="84">
        <f t="shared" si="116"/>
        <v>40131684.415388569</v>
      </c>
      <c r="J315" s="84">
        <f t="shared" si="117"/>
        <v>8864879.679584451</v>
      </c>
      <c r="K315" s="84">
        <f t="shared" si="118"/>
        <v>8864879.679584451</v>
      </c>
      <c r="L315" s="84">
        <f t="shared" si="119"/>
        <v>2485441708.3125005</v>
      </c>
      <c r="M315" s="84">
        <f t="shared" si="120"/>
        <v>369362.0625</v>
      </c>
      <c r="N315" s="84">
        <f t="shared" si="121"/>
        <v>-93628.448044879406</v>
      </c>
      <c r="O315" s="84">
        <f t="shared" si="122"/>
        <v>1155.6780109486581</v>
      </c>
      <c r="P315" s="84">
        <f t="shared" si="123"/>
        <v>1689.0335299310957</v>
      </c>
      <c r="Q315" s="84">
        <f t="shared" si="124"/>
        <v>140223.23117781506</v>
      </c>
      <c r="R315" s="84"/>
      <c r="S315" s="83">
        <f>((4/(1+'Input-Output '!$H$25))*(1-C315*A315)*(D315*EXP(-3*C315*A315)-(E315^2*EXP(-(3*C315+4)*A315))))-((4/(1+'Input-Output '!$H$25))*(1+C315*A315)*(EXP(-C315*A315)-(D315*E315^2*EXP(-(C315+4)*A315))))+((6*'Input-Output '!$H$25*C315*A315/(1+'Input-Output '!$H$25))*(EXP(-C315*A315)+(D315*E315^2*EXP(-(C315+4)*A315))-(D315*EXP(-3*C315*A315))-(E315^2*EXP(-(3*C315+4)*A315))))-(E315*H315*EXP(-(3*C315+2)*A315))-(E315*I315*EXP(-(C315+2)*A315))</f>
        <v>1.3016081267048325E-19</v>
      </c>
      <c r="T315" s="85">
        <f t="shared" si="106"/>
        <v>2.7848286464280709E-20</v>
      </c>
      <c r="U315" s="85">
        <f t="shared" si="108"/>
        <v>-2260.9613027577875</v>
      </c>
      <c r="V315" s="85">
        <f t="shared" si="125"/>
        <v>-3.2254585095076144E-130</v>
      </c>
      <c r="W315" s="83">
        <v>1.2503607559999999E-2</v>
      </c>
      <c r="X315" s="46">
        <f t="shared" si="111"/>
        <v>2.9630576797994672E-20</v>
      </c>
      <c r="Y315" s="46">
        <f t="shared" si="126"/>
        <v>-3.2575127555648328E-130</v>
      </c>
      <c r="Z315" s="85">
        <f t="shared" si="109"/>
        <v>-19119.761217905761</v>
      </c>
      <c r="AA315" s="46"/>
      <c r="AB315" s="86">
        <f>-(1-D315)*('Input-Output '!$H$23*W315*X315/Z315)</f>
        <v>1.4659348726263764E-27</v>
      </c>
      <c r="AC315" s="86">
        <f>(1-D315)*(1-E315)*'Input-Output '!$H$23*W315*Y315/Z315</f>
        <v>7.071678787275445E-138</v>
      </c>
      <c r="AD315" s="46">
        <f>('Input-Output '!$H$23*W315*S315/Z315)/2</f>
        <v>-1.0696783778588581E-26</v>
      </c>
      <c r="AE315" s="46">
        <f>(1-D315)*('Input-Output '!$H$23*W315*T315/Z315)/2</f>
        <v>-6.8887916946728216E-28</v>
      </c>
      <c r="AF315" s="46">
        <f>-(1-D315)*('Input-Output '!$H$23*W315*U315/Z315)/2</f>
        <v>-5.5929083695659201E-5</v>
      </c>
      <c r="AG315" s="46">
        <f>-(1-D315)*(1-E315)*('Input-Output '!$H$23*W315*V315/Z315)</f>
        <v>-7.0020927721485047E-138</v>
      </c>
      <c r="AH315" s="86"/>
      <c r="AI315" s="86">
        <f t="shared" si="127"/>
        <v>4.1232347562116097E-27</v>
      </c>
      <c r="AJ315" s="86">
        <f t="shared" si="128"/>
        <v>4.798950744750054E-137</v>
      </c>
      <c r="AK315" s="86">
        <f t="shared" si="129"/>
        <v>-3.0084621601267801E-26</v>
      </c>
      <c r="AL315" s="86">
        <f t="shared" si="130"/>
        <v>-1.937216968671158E-27</v>
      </c>
      <c r="AM315" s="86">
        <f t="shared" si="131"/>
        <v>-1.3432886703859231E-4</v>
      </c>
      <c r="AN315" s="86">
        <f t="shared" si="132"/>
        <v>-4.7515569483584766E-137</v>
      </c>
    </row>
    <row r="316" spans="1:40" ht="15" hidden="1" customHeight="1">
      <c r="A316" s="46">
        <v>256</v>
      </c>
      <c r="B316" s="46">
        <f t="shared" si="107"/>
        <v>256</v>
      </c>
      <c r="C316" s="83">
        <f t="shared" si="134"/>
        <v>0.19166666666666668</v>
      </c>
      <c r="D316" s="83">
        <f t="shared" si="134"/>
        <v>0.6989964558487477</v>
      </c>
      <c r="E316" s="83">
        <f t="shared" si="134"/>
        <v>0.56120483835258117</v>
      </c>
      <c r="F316" s="84">
        <f t="shared" si="113"/>
        <v>9072115.6652534287</v>
      </c>
      <c r="G316" s="84">
        <f t="shared" si="114"/>
        <v>9072115.6652534287</v>
      </c>
      <c r="H316" s="84">
        <f t="shared" si="115"/>
        <v>40604922.458590835</v>
      </c>
      <c r="I316" s="84">
        <f t="shared" si="116"/>
        <v>40604922.458590835</v>
      </c>
      <c r="J316" s="84">
        <f t="shared" si="117"/>
        <v>8969657.1278188229</v>
      </c>
      <c r="K316" s="84">
        <f t="shared" si="118"/>
        <v>8969657.1278188229</v>
      </c>
      <c r="L316" s="84">
        <f t="shared" si="119"/>
        <v>2524657620.4888892</v>
      </c>
      <c r="M316" s="84">
        <f t="shared" si="120"/>
        <v>372264.68444444443</v>
      </c>
      <c r="N316" s="84">
        <f t="shared" si="121"/>
        <v>-94369.112828523459</v>
      </c>
      <c r="O316" s="84">
        <f t="shared" si="122"/>
        <v>1160.213523110509</v>
      </c>
      <c r="P316" s="84">
        <f t="shared" si="123"/>
        <v>1695.6606323634658</v>
      </c>
      <c r="Q316" s="84">
        <f t="shared" si="124"/>
        <v>141318.86921170948</v>
      </c>
      <c r="R316" s="84"/>
      <c r="S316" s="83">
        <f>((4/(1+'Input-Output '!$H$25))*(1-C316*A316)*(D316*EXP(-3*C316*A316)-(E316^2*EXP(-(3*C316+4)*A316))))-((4/(1+'Input-Output '!$H$25))*(1+C316*A316)*(EXP(-C316*A316)-(D316*E316^2*EXP(-(C316+4)*A316))))+((6*'Input-Output '!$H$25*C316*A316/(1+'Input-Output '!$H$25))*(EXP(-C316*A316)+(D316*E316^2*EXP(-(C316+4)*A316))-(D316*EXP(-3*C316*A316))-(E316^2*EXP(-(3*C316+4)*A316))))-(E316*H316*EXP(-(3*C316+2)*A316))-(E316*I316*EXP(-(C316+2)*A316))</f>
        <v>1.0788098972532407E-19</v>
      </c>
      <c r="T316" s="85">
        <f t="shared" ref="T316:T379" si="135">(D316*(2-5*C316*A316)*EXP(-3*C316*A316))-((2-C316*A316)*EXP(-C316*A316))-(E316^2*(2+C316*A316)*EXP(-(3*C316+4)*A316))+(D316*E316^2*(2+5*C316*A316)*EXP(-(C316+4)*A316))-(E316*J316*EXP(-(3*C316+2)*A316))-(E316*K316*EXP(-(C316+2)*A316))</f>
        <v>2.3085052325452225E-20</v>
      </c>
      <c r="U316" s="85">
        <f t="shared" si="108"/>
        <v>-2278.6273854436417</v>
      </c>
      <c r="V316" s="85">
        <f t="shared" si="125"/>
        <v>-9.834861003149274E-131</v>
      </c>
      <c r="W316" s="83">
        <v>-3.3884554800000001E-2</v>
      </c>
      <c r="X316" s="46">
        <f t="shared" si="111"/>
        <v>2.4556479173391814E-20</v>
      </c>
      <c r="Y316" s="46">
        <f t="shared" si="126"/>
        <v>-9.9322144446674697E-131</v>
      </c>
      <c r="Z316" s="85">
        <f t="shared" si="109"/>
        <v>-19270.021211392708</v>
      </c>
      <c r="AA316" s="46"/>
      <c r="AB316" s="86">
        <f>-(1-D316)*('Input-Output '!$H$23*W316*X316/Z316)</f>
        <v>-3.2666859964990433E-27</v>
      </c>
      <c r="AC316" s="86">
        <f>(1-D316)*(1-E316)*'Input-Output '!$H$23*W316*Y316/Z316</f>
        <v>-5.7976128320060313E-138</v>
      </c>
      <c r="AD316" s="46">
        <f>('Input-Output '!$H$23*W316*S316/Z316)/2</f>
        <v>2.383881200896013E-26</v>
      </c>
      <c r="AE316" s="46">
        <f>(1-D316)*('Input-Output '!$H$23*W316*T316/Z316)/2</f>
        <v>1.5354729118031457E-27</v>
      </c>
      <c r="AF316" s="46">
        <f>-(1-D316)*('Input-Output '!$H$23*W316*U316/Z316)/2</f>
        <v>1.5156000415836172E-4</v>
      </c>
      <c r="AG316" s="46">
        <f>-(1-D316)*(1-E316)*('Input-Output '!$H$23*W316*V316/Z316)</f>
        <v>5.7407858711172765E-138</v>
      </c>
      <c r="AH316" s="86"/>
      <c r="AI316" s="86">
        <f t="shared" si="127"/>
        <v>-9.0037556193633346E-28</v>
      </c>
      <c r="AJ316" s="86">
        <f t="shared" si="128"/>
        <v>6.3703297763470688E-139</v>
      </c>
      <c r="AK316" s="86">
        <f t="shared" si="129"/>
        <v>6.5710141151857745E-27</v>
      </c>
      <c r="AL316" s="86">
        <f t="shared" si="130"/>
        <v>4.2329687116793176E-28</v>
      </c>
      <c r="AM316" s="86">
        <f t="shared" si="131"/>
        <v>4.7815460231351255E-5</v>
      </c>
      <c r="AN316" s="86">
        <f t="shared" si="132"/>
        <v>-6.306534505156141E-139</v>
      </c>
    </row>
    <row r="317" spans="1:40" ht="15" hidden="1" customHeight="1">
      <c r="A317" s="46">
        <v>257</v>
      </c>
      <c r="B317" s="46">
        <f t="shared" ref="B317:B380" si="136">A317</f>
        <v>257</v>
      </c>
      <c r="C317" s="83">
        <f t="shared" si="134"/>
        <v>0.19166666666666668</v>
      </c>
      <c r="D317" s="83">
        <f t="shared" si="134"/>
        <v>0.6989964558487477</v>
      </c>
      <c r="E317" s="83">
        <f t="shared" si="134"/>
        <v>0.56120483835258117</v>
      </c>
      <c r="F317" s="84">
        <f t="shared" si="113"/>
        <v>9178528.9448481575</v>
      </c>
      <c r="G317" s="84">
        <f t="shared" si="114"/>
        <v>9178528.9448481575</v>
      </c>
      <c r="H317" s="84">
        <f t="shared" si="115"/>
        <v>41081866.297632933</v>
      </c>
      <c r="I317" s="84">
        <f t="shared" si="116"/>
        <v>41081866.297632933</v>
      </c>
      <c r="J317" s="84">
        <f t="shared" si="117"/>
        <v>9075257.0054740291</v>
      </c>
      <c r="K317" s="84">
        <f t="shared" si="118"/>
        <v>9075257.0054740291</v>
      </c>
      <c r="L317" s="84">
        <f t="shared" si="119"/>
        <v>2564335786.3213892</v>
      </c>
      <c r="M317" s="84">
        <f t="shared" si="120"/>
        <v>375178.66694444447</v>
      </c>
      <c r="N317" s="84">
        <f t="shared" si="121"/>
        <v>-95112.695564047841</v>
      </c>
      <c r="O317" s="84">
        <f t="shared" si="122"/>
        <v>1164.7490352723598</v>
      </c>
      <c r="P317" s="84">
        <f t="shared" si="123"/>
        <v>1702.2877347958361</v>
      </c>
      <c r="Q317" s="84">
        <f t="shared" si="124"/>
        <v>142418.77083597993</v>
      </c>
      <c r="R317" s="84"/>
      <c r="S317" s="83">
        <f>((4/(1+'Input-Output '!$H$25))*(1-C317*A317)*(D317*EXP(-3*C317*A317)-(E317^2*EXP(-(3*C317+4)*A317))))-((4/(1+'Input-Output '!$H$25))*(1+C317*A317)*(EXP(-C317*A317)-(D317*E317^2*EXP(-(C317+4)*A317))))+((6*'Input-Output '!$H$25*C317*A317/(1+'Input-Output '!$H$25))*(EXP(-C317*A317)+(D317*E317^2*EXP(-(C317+4)*A317))-(D317*EXP(-3*C317*A317))-(E317^2*EXP(-(3*C317+4)*A317))))-(E317*H317*EXP(-(3*C317+2)*A317))-(E317*I317*EXP(-(C317+2)*A317))</f>
        <v>8.9413465892038892E-20</v>
      </c>
      <c r="T317" s="85">
        <f t="shared" si="135"/>
        <v>1.9136215223905266E-20</v>
      </c>
      <c r="U317" s="85">
        <f t="shared" ref="U317:U380" si="137">(D317*N317*EXP(-(3*C317+1)*A317))-(O317*EXP(-(C317+1)*A317))+(E317*P317*EXP(-(3*C317+3)*A317))-(D317*E317*Q317*EXP(-(C317+3)))</f>
        <v>-2296.3622143191965</v>
      </c>
      <c r="V317" s="85">
        <f t="shared" si="125"/>
        <v>-2.9987363106285421E-131</v>
      </c>
      <c r="W317" s="83">
        <v>-4.899968532E-2</v>
      </c>
      <c r="X317" s="46">
        <f t="shared" si="111"/>
        <v>2.0350998768360546E-20</v>
      </c>
      <c r="Y317" s="46">
        <f t="shared" si="126"/>
        <v>-3.0283039771352465E-131</v>
      </c>
      <c r="Z317" s="85">
        <f t="shared" ref="Z317:Z380" si="138">1+(2*D317*E317*(1+2*A317^2)*EXP(-2*A317))+(D317^2*E317^2*EXP(-4*A317))+(D317^2*EXP(-4*C317*A317))+(2*D317*E317*(1+2*A317^2)*EXP(-(4*C317+2)*A317))+(E317^2*EXP(-(4*C317+4)*A317))-(2*D317*(1+2*C317^2*A317^2)*EXP(-2*C317*A317))-(D317^2*E317*L317*EXP(-(2*C317+2)*A317))-(E317*M317*EXP(-(2*C317+2)))-(2*D317*E317^2*(1+2*C317^2*A317^2)*EXP(-(2*C317+4)*A317))</f>
        <v>-19420.869306615419</v>
      </c>
      <c r="AA317" s="46"/>
      <c r="AB317" s="86">
        <f>-(1-D317)*('Input-Output '!$H$23*W317*X317/Z317)</f>
        <v>-3.8844725217760007E-27</v>
      </c>
      <c r="AC317" s="86">
        <f>(1-D317)*(1-E317)*'Input-Output '!$H$23*W317*Y317/Z317</f>
        <v>-2.5363408869138955E-138</v>
      </c>
      <c r="AD317" s="46">
        <f>('Input-Output '!$H$23*W317*S317/Z317)/2</f>
        <v>2.8349646658224833E-26</v>
      </c>
      <c r="AE317" s="46">
        <f>(1-D317)*('Input-Output '!$H$23*W317*T317/Z317)/2</f>
        <v>1.8263010836504475E-27</v>
      </c>
      <c r="AF317" s="46">
        <f>-(1-D317)*('Input-Output '!$H$23*W317*U317/Z317)/2</f>
        <v>2.1915769400555587E-4</v>
      </c>
      <c r="AG317" s="46">
        <f>-(1-D317)*(1-E317)*('Input-Output '!$H$23*W317*V317/Z317)</f>
        <v>2.5115766353533458E-138</v>
      </c>
      <c r="AH317" s="86"/>
      <c r="AI317" s="86">
        <f t="shared" si="127"/>
        <v>-3.5755792591375216E-27</v>
      </c>
      <c r="AJ317" s="86">
        <f t="shared" si="128"/>
        <v>-4.1669768594599631E-138</v>
      </c>
      <c r="AK317" s="86">
        <f t="shared" si="129"/>
        <v>2.6094229333592483E-26</v>
      </c>
      <c r="AL317" s="86">
        <f t="shared" si="130"/>
        <v>1.6808869977267967E-27</v>
      </c>
      <c r="AM317" s="86">
        <f t="shared" si="131"/>
        <v>1.8535884908195879E-4</v>
      </c>
      <c r="AN317" s="86">
        <f t="shared" si="132"/>
        <v>4.1261812532353111E-138</v>
      </c>
    </row>
    <row r="318" spans="1:40" ht="15" hidden="1" customHeight="1">
      <c r="A318" s="46">
        <v>258</v>
      </c>
      <c r="B318" s="46">
        <f t="shared" si="136"/>
        <v>258</v>
      </c>
      <c r="C318" s="83">
        <f t="shared" ref="C318:E333" si="139">C317</f>
        <v>0.19166666666666668</v>
      </c>
      <c r="D318" s="83">
        <f t="shared" si="139"/>
        <v>0.6989964558487477</v>
      </c>
      <c r="E318" s="83">
        <f t="shared" si="139"/>
        <v>0.56120483835258117</v>
      </c>
      <c r="F318" s="84">
        <f t="shared" si="113"/>
        <v>9285771.0846311171</v>
      </c>
      <c r="G318" s="84">
        <f t="shared" si="114"/>
        <v>9285771.0846311171</v>
      </c>
      <c r="H318" s="84">
        <f t="shared" si="115"/>
        <v>41562530.385607578</v>
      </c>
      <c r="I318" s="84">
        <f t="shared" si="116"/>
        <v>41562530.385607578</v>
      </c>
      <c r="J318" s="84">
        <f t="shared" si="117"/>
        <v>9181682.5279337708</v>
      </c>
      <c r="K318" s="84">
        <f t="shared" si="118"/>
        <v>9181682.5279337708</v>
      </c>
      <c r="L318" s="84">
        <f t="shared" si="119"/>
        <v>2604479824.1700001</v>
      </c>
      <c r="M318" s="84">
        <f t="shared" si="120"/>
        <v>378104.01</v>
      </c>
      <c r="N318" s="84">
        <f t="shared" si="121"/>
        <v>-95859.19625145258</v>
      </c>
      <c r="O318" s="84">
        <f t="shared" si="122"/>
        <v>1169.2845474342105</v>
      </c>
      <c r="P318" s="84">
        <f t="shared" si="123"/>
        <v>1708.9148372282061</v>
      </c>
      <c r="Q318" s="84">
        <f t="shared" si="124"/>
        <v>143522.93605062648</v>
      </c>
      <c r="R318" s="84"/>
      <c r="S318" s="83">
        <f>((4/(1+'Input-Output '!$H$25))*(1-C318*A318)*(D318*EXP(-3*C318*A318)-(E318^2*EXP(-(3*C318+4)*A318))))-((4/(1+'Input-Output '!$H$25))*(1+C318*A318)*(EXP(-C318*A318)-(D318*E318^2*EXP(-(C318+4)*A318))))+((6*'Input-Output '!$H$25*C318*A318/(1+'Input-Output '!$H$25))*(EXP(-C318*A318)+(D318*E318^2*EXP(-(C318+4)*A318))-(D318*EXP(-3*C318*A318))-(E318^2*EXP(-(3*C318+4)*A318))))-(E318*H318*EXP(-(3*C318+2)*A318))-(E318*I318*EXP(-(C318+2)*A318))</f>
        <v>7.4106162719658555E-20</v>
      </c>
      <c r="T318" s="85">
        <f t="shared" si="135"/>
        <v>1.58625895423265E-20</v>
      </c>
      <c r="U318" s="85">
        <f t="shared" si="137"/>
        <v>-2314.1657893844531</v>
      </c>
      <c r="V318" s="85">
        <f t="shared" si="125"/>
        <v>-9.1432726037748277E-132</v>
      </c>
      <c r="W318" s="83">
        <v>-1.909407502E-2</v>
      </c>
      <c r="X318" s="46">
        <f t="shared" si="111"/>
        <v>1.686549299073492E-20</v>
      </c>
      <c r="Y318" s="46">
        <f t="shared" si="126"/>
        <v>-9.2330739388912929E-132</v>
      </c>
      <c r="Z318" s="85">
        <f t="shared" si="138"/>
        <v>-19572.305503573887</v>
      </c>
      <c r="AA318" s="46"/>
      <c r="AB318" s="86">
        <f>-(1-D318)*('Input-Output '!$H$23*W318*X318/Z318)</f>
        <v>-1.2447363698237642E-27</v>
      </c>
      <c r="AC318" s="86">
        <f>(1-D318)*(1-E318)*'Input-Output '!$H$23*W318*Y318/Z318</f>
        <v>-2.9901052981895468E-139</v>
      </c>
      <c r="AD318" s="46">
        <f>('Input-Output '!$H$23*W318*S318/Z318)/2</f>
        <v>9.0851281941632138E-27</v>
      </c>
      <c r="AE318" s="46">
        <f>(1-D318)*('Input-Output '!$H$23*W318*T318/Z318)/2</f>
        <v>5.8535917490721132E-28</v>
      </c>
      <c r="AF318" s="46">
        <f>-(1-D318)*('Input-Output '!$H$23*W318*U318/Z318)/2</f>
        <v>8.5397038954958829E-5</v>
      </c>
      <c r="AG318" s="46">
        <f>-(1-D318)*(1-E318)*('Input-Output '!$H$23*W318*V318/Z318)</f>
        <v>2.9610233857416013E-139</v>
      </c>
      <c r="AH318" s="86"/>
      <c r="AI318" s="86">
        <f t="shared" si="127"/>
        <v>-2.5646044457998823E-27</v>
      </c>
      <c r="AJ318" s="86">
        <f t="shared" si="128"/>
        <v>-1.4176757083664252E-138</v>
      </c>
      <c r="AK318" s="86">
        <f t="shared" si="129"/>
        <v>1.8717387426194023E-26</v>
      </c>
      <c r="AL318" s="86">
        <f t="shared" si="130"/>
        <v>1.2058301292788294E-27</v>
      </c>
      <c r="AM318" s="86">
        <f t="shared" si="131"/>
        <v>1.5227736648025736E-4</v>
      </c>
      <c r="AN318" s="86">
        <f t="shared" si="132"/>
        <v>1.4038394869637528E-138</v>
      </c>
    </row>
    <row r="319" spans="1:40" ht="15" hidden="1" customHeight="1">
      <c r="A319" s="46">
        <v>259</v>
      </c>
      <c r="B319" s="46">
        <f t="shared" si="136"/>
        <v>259</v>
      </c>
      <c r="C319" s="83">
        <f t="shared" si="139"/>
        <v>0.19166666666666668</v>
      </c>
      <c r="D319" s="83">
        <f t="shared" si="139"/>
        <v>0.6989964558487477</v>
      </c>
      <c r="E319" s="83">
        <f t="shared" si="139"/>
        <v>0.56120483835258117</v>
      </c>
      <c r="F319" s="84">
        <f t="shared" si="113"/>
        <v>9393845.2999860048</v>
      </c>
      <c r="G319" s="84">
        <f t="shared" si="114"/>
        <v>9393845.2999860048</v>
      </c>
      <c r="H319" s="84">
        <f t="shared" si="115"/>
        <v>42046929.175607532</v>
      </c>
      <c r="I319" s="84">
        <f t="shared" si="116"/>
        <v>42046929.175607532</v>
      </c>
      <c r="J319" s="84">
        <f t="shared" si="117"/>
        <v>9288936.9105817452</v>
      </c>
      <c r="K319" s="84">
        <f t="shared" si="118"/>
        <v>9288936.9105817452</v>
      </c>
      <c r="L319" s="84">
        <f t="shared" si="119"/>
        <v>2645093366.501389</v>
      </c>
      <c r="M319" s="84">
        <f t="shared" si="120"/>
        <v>381040.7136111111</v>
      </c>
      <c r="N319" s="84">
        <f t="shared" si="121"/>
        <v>-96608.614890737692</v>
      </c>
      <c r="O319" s="84">
        <f t="shared" si="122"/>
        <v>1173.8200595960614</v>
      </c>
      <c r="P319" s="84">
        <f t="shared" si="123"/>
        <v>1715.5419396605762</v>
      </c>
      <c r="Q319" s="84">
        <f t="shared" si="124"/>
        <v>144631.3648556491</v>
      </c>
      <c r="R319" s="84"/>
      <c r="S319" s="83">
        <f>((4/(1+'Input-Output '!$H$25))*(1-C319*A319)*(D319*EXP(-3*C319*A319)-(E319^2*EXP(-(3*C319+4)*A319))))-((4/(1+'Input-Output '!$H$25))*(1+C319*A319)*(EXP(-C319*A319)-(D319*E319^2*EXP(-(C319+4)*A319))))+((6*'Input-Output '!$H$25*C319*A319/(1+'Input-Output '!$H$25))*(EXP(-C319*A319)+(D319*E319^2*EXP(-(C319+4)*A319))-(D319*EXP(-3*C319*A319))-(E319^2*EXP(-(3*C319+4)*A319))))-(E319*H319*EXP(-(3*C319+2)*A319))-(E319*I319*EXP(-(C319+2)*A319))</f>
        <v>6.1418493809873092E-20</v>
      </c>
      <c r="T319" s="85">
        <f t="shared" si="135"/>
        <v>1.3148767325052467E-20</v>
      </c>
      <c r="U319" s="85">
        <f t="shared" si="137"/>
        <v>-2332.0381106394116</v>
      </c>
      <c r="V319" s="85">
        <f t="shared" si="125"/>
        <v>-2.7877796785355936E-132</v>
      </c>
      <c r="W319" s="83">
        <v>2.8216674739999999E-2</v>
      </c>
      <c r="X319" s="46">
        <f t="shared" ref="X319:X382" si="140">(1+C319*A319)*(EXP(-C319*A319)-D319*E319^2*EXP(-(4+C319)*A319))-(1-C319*A319)*(D319*EXP(-3*C319*A319)-E319^2*EXP(-(3*C319+4)*A319))-(E319*F319*EXP(-(3*C319+2)*A319))-(E319*G319*EXP(-(C319+2)*A319))</f>
        <v>1.3976746376481342E-20</v>
      </c>
      <c r="Y319" s="46">
        <f t="shared" si="126"/>
        <v>-2.8150536596827745E-132</v>
      </c>
      <c r="Z319" s="85">
        <f t="shared" si="138"/>
        <v>-19724.329802268119</v>
      </c>
      <c r="AA319" s="46"/>
      <c r="AB319" s="86">
        <f>-(1-D319)*('Input-Output '!$H$23*W319*X319/Z319)</f>
        <v>1.5126253040625409E-27</v>
      </c>
      <c r="AC319" s="86">
        <f>(1-D319)*(1-E319)*'Input-Output '!$H$23*W319*Y319/Z319</f>
        <v>1.3368226172173129E-139</v>
      </c>
      <c r="AD319" s="46">
        <f>('Input-Output '!$H$23*W319*S319/Z319)/2</f>
        <v>-1.1041366702030911E-26</v>
      </c>
      <c r="AE319" s="46">
        <f>(1-D319)*('Input-Output '!$H$23*W319*T319/Z319)/2</f>
        <v>-7.1150887471824469E-28</v>
      </c>
      <c r="AF319" s="46">
        <f>-(1-D319)*('Input-Output '!$H$23*W319*U319/Z319)/2</f>
        <v>-1.2619173880578865E-4</v>
      </c>
      <c r="AG319" s="46">
        <f>-(1-D319)*(1-E319)*('Input-Output '!$H$23*W319*V319/Z319)</f>
        <v>-1.3238706527907384E-139</v>
      </c>
      <c r="AH319" s="86"/>
      <c r="AI319" s="86">
        <f t="shared" si="127"/>
        <v>1.3394446711938832E-28</v>
      </c>
      <c r="AJ319" s="86">
        <f t="shared" si="128"/>
        <v>-8.2664134048611697E-140</v>
      </c>
      <c r="AK319" s="86">
        <f t="shared" si="129"/>
        <v>-9.7811925393384871E-28</v>
      </c>
      <c r="AL319" s="86">
        <f t="shared" si="130"/>
        <v>-6.3074849905516688E-29</v>
      </c>
      <c r="AM319" s="86">
        <f t="shared" si="131"/>
        <v>-2.0397349925414912E-5</v>
      </c>
      <c r="AN319" s="86">
        <f t="shared" si="132"/>
        <v>8.1857636647543147E-140</v>
      </c>
    </row>
    <row r="320" spans="1:40" ht="15" hidden="1" customHeight="1">
      <c r="A320" s="46">
        <v>260</v>
      </c>
      <c r="B320" s="46">
        <f t="shared" si="136"/>
        <v>260</v>
      </c>
      <c r="C320" s="83">
        <f t="shared" si="139"/>
        <v>0.19166666666666668</v>
      </c>
      <c r="D320" s="83">
        <f t="shared" si="139"/>
        <v>0.6989964558487477</v>
      </c>
      <c r="E320" s="83">
        <f t="shared" si="139"/>
        <v>0.56120483835258117</v>
      </c>
      <c r="F320" s="84">
        <f t="shared" si="113"/>
        <v>9502754.8062965143</v>
      </c>
      <c r="G320" s="84">
        <f t="shared" si="114"/>
        <v>9502754.8062965143</v>
      </c>
      <c r="H320" s="84">
        <f t="shared" si="115"/>
        <v>42535077.12072552</v>
      </c>
      <c r="I320" s="84">
        <f t="shared" si="116"/>
        <v>42535077.12072552</v>
      </c>
      <c r="J320" s="84">
        <f t="shared" si="117"/>
        <v>9397023.3688016422</v>
      </c>
      <c r="K320" s="84">
        <f t="shared" si="118"/>
        <v>9397023.3688016422</v>
      </c>
      <c r="L320" s="84">
        <f t="shared" si="119"/>
        <v>2686180059.8888893</v>
      </c>
      <c r="M320" s="84">
        <f t="shared" si="120"/>
        <v>383988.77777777781</v>
      </c>
      <c r="N320" s="84">
        <f t="shared" si="121"/>
        <v>-97360.951481903146</v>
      </c>
      <c r="O320" s="84">
        <f t="shared" si="122"/>
        <v>1178.3555717579122</v>
      </c>
      <c r="P320" s="84">
        <f t="shared" si="123"/>
        <v>1722.1690420929467</v>
      </c>
      <c r="Q320" s="84">
        <f t="shared" si="124"/>
        <v>145744.05725104778</v>
      </c>
      <c r="R320" s="84"/>
      <c r="S320" s="83">
        <f>((4/(1+'Input-Output '!$H$25))*(1-C320*A320)*(D320*EXP(-3*C320*A320)-(E320^2*EXP(-(3*C320+4)*A320))))-((4/(1+'Input-Output '!$H$25))*(1+C320*A320)*(EXP(-C320*A320)-(D320*E320^2*EXP(-(C320+4)*A320))))+((6*'Input-Output '!$H$25*C320*A320/(1+'Input-Output '!$H$25))*(EXP(-C320*A320)+(D320*E320^2*EXP(-(C320+4)*A320))-(D320*EXP(-3*C320*A320))-(E320^2*EXP(-(3*C320+4)*A320))))-(E320*H320*EXP(-(3*C320+2)*A320))-(E320*I320*EXP(-(C320+2)*A320))</f>
        <v>5.0902309670334225E-20</v>
      </c>
      <c r="T320" s="85">
        <f t="shared" si="135"/>
        <v>1.0899058028239876E-20</v>
      </c>
      <c r="U320" s="85">
        <f t="shared" si="137"/>
        <v>-2349.9791780840715</v>
      </c>
      <c r="V320" s="85">
        <f t="shared" si="125"/>
        <v>-8.499799252342847E-133</v>
      </c>
      <c r="W320" s="83">
        <v>4.9453134609999998E-2</v>
      </c>
      <c r="X320" s="46">
        <f t="shared" si="140"/>
        <v>1.1582622643251435E-20</v>
      </c>
      <c r="Y320" s="46">
        <f t="shared" si="126"/>
        <v>-8.5826343289764001E-133</v>
      </c>
      <c r="Z320" s="85">
        <f t="shared" si="138"/>
        <v>-19876.942202698112</v>
      </c>
      <c r="AA320" s="46"/>
      <c r="AB320" s="86">
        <f>-(1-D320)*('Input-Output '!$H$23*W320*X320/Z320)</f>
        <v>2.180082143187862E-27</v>
      </c>
      <c r="AC320" s="86">
        <f>(1-D320)*(1-E320)*'Input-Output '!$H$23*W320*Y320/Z320</f>
        <v>7.0884028223294538E-140</v>
      </c>
      <c r="AD320" s="46">
        <f>('Input-Output '!$H$23*W320*S320/Z320)/2</f>
        <v>-1.5914823775861555E-26</v>
      </c>
      <c r="AE320" s="46">
        <f>(1-D320)*('Input-Output '!$H$23*W320*T320/Z320)/2</f>
        <v>-1.0257107788441251E-27</v>
      </c>
      <c r="AF320" s="46">
        <f>-(1-D320)*('Input-Output '!$H$23*W320*U320/Z320)/2</f>
        <v>-2.2115663269015124E-4</v>
      </c>
      <c r="AG320" s="46">
        <f>-(1-D320)*(1-E320)*('Input-Output '!$H$23*W320*V320/Z320)</f>
        <v>-7.0199892830254686E-140</v>
      </c>
      <c r="AH320" s="86"/>
      <c r="AI320" s="86">
        <f t="shared" si="127"/>
        <v>1.8463537236252014E-27</v>
      </c>
      <c r="AJ320" s="86">
        <f t="shared" si="128"/>
        <v>1.0228314497251292E-139</v>
      </c>
      <c r="AK320" s="86">
        <f t="shared" si="129"/>
        <v>-1.3478095238946234E-26</v>
      </c>
      <c r="AL320" s="86">
        <f t="shared" si="130"/>
        <v>-8.6860982678118484E-28</v>
      </c>
      <c r="AM320" s="86">
        <f t="shared" si="131"/>
        <v>-1.7367418574796995E-4</v>
      </c>
      <c r="AN320" s="86">
        <f t="shared" si="132"/>
        <v>-1.0129347905466427E-139</v>
      </c>
    </row>
    <row r="321" spans="1:40" ht="15" hidden="1" customHeight="1">
      <c r="A321" s="46">
        <v>261</v>
      </c>
      <c r="B321" s="46">
        <f t="shared" si="136"/>
        <v>261</v>
      </c>
      <c r="C321" s="83">
        <f t="shared" si="139"/>
        <v>0.19166666666666668</v>
      </c>
      <c r="D321" s="83">
        <f t="shared" si="139"/>
        <v>0.6989964558487477</v>
      </c>
      <c r="E321" s="83">
        <f t="shared" si="139"/>
        <v>0.56120483835258117</v>
      </c>
      <c r="F321" s="84">
        <f t="shared" si="113"/>
        <v>9612502.8189463466</v>
      </c>
      <c r="G321" s="84">
        <f t="shared" si="114"/>
        <v>9612502.8189463466</v>
      </c>
      <c r="H321" s="84">
        <f t="shared" si="115"/>
        <v>43026988.674054287</v>
      </c>
      <c r="I321" s="84">
        <f t="shared" si="116"/>
        <v>43026988.674054287</v>
      </c>
      <c r="J321" s="84">
        <f t="shared" si="117"/>
        <v>9505945.1179771684</v>
      </c>
      <c r="K321" s="84">
        <f t="shared" si="118"/>
        <v>9505945.1179771684</v>
      </c>
      <c r="L321" s="84">
        <f t="shared" si="119"/>
        <v>2727743565.0125003</v>
      </c>
      <c r="M321" s="84">
        <f t="shared" si="120"/>
        <v>386948.20250000001</v>
      </c>
      <c r="N321" s="84">
        <f t="shared" si="121"/>
        <v>-98116.206024948944</v>
      </c>
      <c r="O321" s="84">
        <f t="shared" si="122"/>
        <v>1182.8910839197629</v>
      </c>
      <c r="P321" s="84">
        <f t="shared" si="123"/>
        <v>1728.7961445253168</v>
      </c>
      <c r="Q321" s="84">
        <f t="shared" si="124"/>
        <v>146861.01323682253</v>
      </c>
      <c r="R321" s="84"/>
      <c r="S321" s="83">
        <f>((4/(1+'Input-Output '!$H$25))*(1-C321*A321)*(D321*EXP(-3*C321*A321)-(E321^2*EXP(-(3*C321+4)*A321))))-((4/(1+'Input-Output '!$H$25))*(1+C321*A321)*(EXP(-C321*A321)-(D321*E321^2*EXP(-(C321+4)*A321))))+((6*'Input-Output '!$H$25*C321*A321/(1+'Input-Output '!$H$25))*(EXP(-C321*A321)+(D321*E321^2*EXP(-(C321+4)*A321))-(D321*EXP(-3*C321*A321))-(E321^2*EXP(-(3*C321+4)*A321))))-(E321*H321*EXP(-(3*C321+2)*A321))-(E321*I321*EXP(-(C321+2)*A321))</f>
        <v>4.21860979181708E-20</v>
      </c>
      <c r="T321" s="85">
        <f t="shared" si="135"/>
        <v>9.0341212759145799E-21</v>
      </c>
      <c r="U321" s="85">
        <f t="shared" si="137"/>
        <v>-2367.9889917184323</v>
      </c>
      <c r="V321" s="85">
        <f t="shared" si="125"/>
        <v>-2.5915069694193688E-133</v>
      </c>
      <c r="W321" s="83">
        <v>2.522891683E-2</v>
      </c>
      <c r="X321" s="46">
        <f t="shared" si="140"/>
        <v>9.5984599292772813E-21</v>
      </c>
      <c r="Y321" s="46">
        <f t="shared" si="126"/>
        <v>-2.6166651958031826E-133</v>
      </c>
      <c r="Z321" s="85">
        <f t="shared" si="138"/>
        <v>-20030.142704863862</v>
      </c>
      <c r="AA321" s="46"/>
      <c r="AB321" s="86">
        <f>-(1-D321)*('Input-Output '!$H$23*W321*X321/Z321)</f>
        <v>9.1461394379472308E-28</v>
      </c>
      <c r="AC321" s="86">
        <f>(1-D321)*(1-E321)*'Input-Output '!$H$23*W321*Y321/Z321</f>
        <v>1.0940728730852412E-140</v>
      </c>
      <c r="AD321" s="46">
        <f>('Input-Output '!$H$23*W321*S321/Z321)/2</f>
        <v>-6.6773480421251841E-27</v>
      </c>
      <c r="AE321" s="46">
        <f>(1-D321)*('Input-Output '!$H$23*W321*T321/Z321)/2</f>
        <v>-4.3041974180050543E-28</v>
      </c>
      <c r="AF321" s="46">
        <f>-(1-D321)*('Input-Output '!$H$23*W321*U321/Z321)/2</f>
        <v>-1.1281996104249818E-4</v>
      </c>
      <c r="AG321" s="46">
        <f>-(1-D321)*(1-E321)*('Input-Output '!$H$23*W321*V321/Z321)</f>
        <v>-1.0835537844889563E-140</v>
      </c>
      <c r="AH321" s="86"/>
      <c r="AI321" s="86">
        <f t="shared" si="127"/>
        <v>1.5473480434912925E-27</v>
      </c>
      <c r="AJ321" s="86">
        <f t="shared" si="128"/>
        <v>4.0912378477073474E-140</v>
      </c>
      <c r="AK321" s="86">
        <f t="shared" si="129"/>
        <v>-1.1296085908993369E-26</v>
      </c>
      <c r="AL321" s="86">
        <f t="shared" si="130"/>
        <v>-7.2806526032231525E-28</v>
      </c>
      <c r="AM321" s="86">
        <f t="shared" si="131"/>
        <v>-1.669882968663247E-4</v>
      </c>
      <c r="AN321" s="86">
        <f t="shared" si="132"/>
        <v>-4.0517715337572124E-140</v>
      </c>
    </row>
    <row r="322" spans="1:40" ht="15" hidden="1" customHeight="1">
      <c r="A322" s="46">
        <v>262</v>
      </c>
      <c r="B322" s="46">
        <f t="shared" si="136"/>
        <v>262</v>
      </c>
      <c r="C322" s="83">
        <f t="shared" si="139"/>
        <v>0.19166666666666668</v>
      </c>
      <c r="D322" s="83">
        <f t="shared" si="139"/>
        <v>0.6989964558487477</v>
      </c>
      <c r="E322" s="83">
        <f t="shared" si="139"/>
        <v>0.56120483835258117</v>
      </c>
      <c r="F322" s="84">
        <f t="shared" si="113"/>
        <v>9723092.5533191971</v>
      </c>
      <c r="G322" s="84">
        <f t="shared" si="114"/>
        <v>9723092.5533191971</v>
      </c>
      <c r="H322" s="84">
        <f t="shared" si="115"/>
        <v>43522678.288686566</v>
      </c>
      <c r="I322" s="84">
        <f t="shared" si="116"/>
        <v>43522678.288686566</v>
      </c>
      <c r="J322" s="84">
        <f t="shared" si="117"/>
        <v>9615705.3734920118</v>
      </c>
      <c r="K322" s="84">
        <f t="shared" si="118"/>
        <v>9615705.3734920118</v>
      </c>
      <c r="L322" s="84">
        <f t="shared" si="119"/>
        <v>2769787556.6588893</v>
      </c>
      <c r="M322" s="84">
        <f t="shared" si="120"/>
        <v>389918.98777777783</v>
      </c>
      <c r="N322" s="84">
        <f t="shared" si="121"/>
        <v>-98874.378519875114</v>
      </c>
      <c r="O322" s="84">
        <f t="shared" si="122"/>
        <v>1187.4265960816138</v>
      </c>
      <c r="P322" s="84">
        <f t="shared" si="123"/>
        <v>1735.4232469576868</v>
      </c>
      <c r="Q322" s="84">
        <f t="shared" si="124"/>
        <v>147982.23281297338</v>
      </c>
      <c r="R322" s="84"/>
      <c r="S322" s="83">
        <f>((4/(1+'Input-Output '!$H$25))*(1-C322*A322)*(D322*EXP(-3*C322*A322)-(E322^2*EXP(-(3*C322+4)*A322))))-((4/(1+'Input-Output '!$H$25))*(1+C322*A322)*(EXP(-C322*A322)-(D322*E322^2*EXP(-(C322+4)*A322))))+((6*'Input-Output '!$H$25*C322*A322/(1+'Input-Output '!$H$25))*(EXP(-C322*A322)+(D322*E322^2*EXP(-(C322+4)*A322))-(D322*EXP(-3*C322*A322))-(E322^2*EXP(-(3*C322+4)*A322))))-(E322*H322*EXP(-(3*C322+2)*A322))-(E322*I322*EXP(-(C322+2)*A322))</f>
        <v>3.4961882939169724E-20</v>
      </c>
      <c r="T322" s="85">
        <f t="shared" si="135"/>
        <v>7.4881743959561287E-21</v>
      </c>
      <c r="U322" s="85">
        <f t="shared" si="137"/>
        <v>-2386.0675515424955</v>
      </c>
      <c r="V322" s="85">
        <f t="shared" si="125"/>
        <v>-7.9011377857221128E-134</v>
      </c>
      <c r="W322" s="83">
        <v>-2.205338028E-2</v>
      </c>
      <c r="X322" s="46">
        <f t="shared" si="140"/>
        <v>7.9540822394653241E-21</v>
      </c>
      <c r="Y322" s="46">
        <f t="shared" si="126"/>
        <v>-7.9775470051617501E-134</v>
      </c>
      <c r="Z322" s="85">
        <f t="shared" si="138"/>
        <v>-20183.931308765379</v>
      </c>
      <c r="AA322" s="46"/>
      <c r="AB322" s="86">
        <f>-(1-D322)*('Input-Output '!$H$23*W322*X322/Z322)</f>
        <v>-6.5747793758520387E-28</v>
      </c>
      <c r="AC322" s="86">
        <f>(1-D322)*(1-E322)*'Input-Output '!$H$23*W322*Y322/Z322</f>
        <v>-2.8934921550069765E-141</v>
      </c>
      <c r="AD322" s="46">
        <f>('Input-Output '!$H$23*W322*S322/Z322)/2</f>
        <v>4.8004761537572467E-27</v>
      </c>
      <c r="AE322" s="46">
        <f>(1-D322)*('Input-Output '!$H$23*W322*T322/Z322)/2</f>
        <v>3.0948318799772128E-28</v>
      </c>
      <c r="AF322" s="46">
        <f>-(1-D322)*('Input-Output '!$H$23*W322*U322/Z322)/2</f>
        <v>9.8615196920103206E-5</v>
      </c>
      <c r="AG322" s="46">
        <f>-(1-D322)*(1-E322)*('Input-Output '!$H$23*W322*V322/Z322)</f>
        <v>2.8657781876839699E-141</v>
      </c>
      <c r="AH322" s="86"/>
      <c r="AI322" s="86">
        <f t="shared" si="127"/>
        <v>1.285680031047596E-28</v>
      </c>
      <c r="AJ322" s="86">
        <f t="shared" si="128"/>
        <v>4.0236182879227179E-141</v>
      </c>
      <c r="AK322" s="86">
        <f t="shared" si="129"/>
        <v>-9.3843594418396871E-28</v>
      </c>
      <c r="AL322" s="86">
        <f t="shared" si="130"/>
        <v>-6.0468276901392075E-29</v>
      </c>
      <c r="AM322" s="86">
        <f t="shared" si="131"/>
        <v>-7.1023820611974857E-6</v>
      </c>
      <c r="AN322" s="86">
        <f t="shared" si="132"/>
        <v>-3.9848798286027967E-141</v>
      </c>
    </row>
    <row r="323" spans="1:40" ht="15" hidden="1" customHeight="1">
      <c r="A323" s="46">
        <v>263</v>
      </c>
      <c r="B323" s="46">
        <f t="shared" si="136"/>
        <v>263</v>
      </c>
      <c r="C323" s="83">
        <f t="shared" si="139"/>
        <v>0.19166666666666668</v>
      </c>
      <c r="D323" s="83">
        <f t="shared" si="139"/>
        <v>0.6989964558487477</v>
      </c>
      <c r="E323" s="83">
        <f t="shared" si="139"/>
        <v>0.56120483835258117</v>
      </c>
      <c r="F323" s="84">
        <f t="shared" si="113"/>
        <v>9834527.2247987632</v>
      </c>
      <c r="G323" s="84">
        <f t="shared" si="114"/>
        <v>9834527.2247987632</v>
      </c>
      <c r="H323" s="84">
        <f t="shared" si="115"/>
        <v>44022160.417715102</v>
      </c>
      <c r="I323" s="84">
        <f t="shared" si="116"/>
        <v>44022160.417715102</v>
      </c>
      <c r="J323" s="84">
        <f t="shared" si="117"/>
        <v>9726307.3507298753</v>
      </c>
      <c r="K323" s="84">
        <f t="shared" si="118"/>
        <v>9726307.3507298753</v>
      </c>
      <c r="L323" s="84">
        <f t="shared" si="119"/>
        <v>2812315723.7213893</v>
      </c>
      <c r="M323" s="84">
        <f t="shared" si="120"/>
        <v>392901.13361111115</v>
      </c>
      <c r="N323" s="84">
        <f t="shared" si="121"/>
        <v>-99635.468966681612</v>
      </c>
      <c r="O323" s="84">
        <f t="shared" si="122"/>
        <v>1191.9621082434646</v>
      </c>
      <c r="P323" s="84">
        <f t="shared" si="123"/>
        <v>1742.0503493900571</v>
      </c>
      <c r="Q323" s="84">
        <f t="shared" si="124"/>
        <v>149107.71597950027</v>
      </c>
      <c r="R323" s="84"/>
      <c r="S323" s="83">
        <f>((4/(1+'Input-Output '!$H$25))*(1-C323*A323)*(D323*EXP(-3*C323*A323)-(E323^2*EXP(-(3*C323+4)*A323))))-((4/(1+'Input-Output '!$H$25))*(1+C323*A323)*(EXP(-C323*A323)-(D323*E323^2*EXP(-(C323+4)*A323))))+((6*'Input-Output '!$H$25*C323*A323/(1+'Input-Output '!$H$25))*(EXP(-C323*A323)+(D323*E323^2*EXP(-(C323+4)*A323))-(D323*EXP(-3*C323*A323))-(E323^2*EXP(-(3*C323+4)*A323))))-(E323*H323*EXP(-(3*C323+2)*A323))-(E323*I323*EXP(-(C323+2)*A323))</f>
        <v>2.8974363990993333E-20</v>
      </c>
      <c r="T323" s="85">
        <f t="shared" si="135"/>
        <v>6.2066766691605709E-21</v>
      </c>
      <c r="U323" s="85">
        <f t="shared" si="137"/>
        <v>-2404.2148575562596</v>
      </c>
      <c r="V323" s="85">
        <f t="shared" si="125"/>
        <v>-2.4089094814607391E-134</v>
      </c>
      <c r="W323" s="83">
        <v>-4.8918643370000001E-2</v>
      </c>
      <c r="X323" s="46">
        <f t="shared" si="140"/>
        <v>6.5913218061717267E-21</v>
      </c>
      <c r="Y323" s="46">
        <f t="shared" si="126"/>
        <v>-2.4321160808700319E-134</v>
      </c>
      <c r="Z323" s="85">
        <f t="shared" si="138"/>
        <v>-20338.308014402653</v>
      </c>
      <c r="AA323" s="46"/>
      <c r="AB323" s="86">
        <f>-(1-D323)*('Input-Output '!$H$23*W323*X323/Z323)</f>
        <v>-1.1993717084847355E-27</v>
      </c>
      <c r="AC323" s="86">
        <f>(1-D323)*(1-E323)*'Input-Output '!$H$23*W323*Y323/Z323</f>
        <v>-1.9419024697506672E-141</v>
      </c>
      <c r="AD323" s="46">
        <f>('Input-Output '!$H$23*W323*S323/Z323)/2</f>
        <v>8.7577711296498609E-27</v>
      </c>
      <c r="AE323" s="46">
        <f>(1-D323)*('Input-Output '!$H$23*W323*T323/Z323)/2</f>
        <v>5.6469040805542467E-28</v>
      </c>
      <c r="AF323" s="46">
        <f>-(1-D323)*('Input-Output '!$H$23*W323*U323/Z323)/2</f>
        <v>2.1873816558096523E-4</v>
      </c>
      <c r="AG323" s="46">
        <f>-(1-D323)*(1-E323)*('Input-Output '!$H$23*W323*V323/Z323)</f>
        <v>1.9233733571553095E-141</v>
      </c>
      <c r="AH323" s="86"/>
      <c r="AI323" s="86">
        <f t="shared" si="127"/>
        <v>-9.284248230349697E-28</v>
      </c>
      <c r="AJ323" s="86">
        <f t="shared" si="128"/>
        <v>-2.4176973123788218E-141</v>
      </c>
      <c r="AK323" s="86">
        <f t="shared" si="129"/>
        <v>6.7791236417035534E-27</v>
      </c>
      <c r="AL323" s="86">
        <f t="shared" si="130"/>
        <v>4.37086798026573E-28</v>
      </c>
      <c r="AM323" s="86">
        <f t="shared" si="131"/>
        <v>1.5867668125053421E-4</v>
      </c>
      <c r="AN323" s="86">
        <f t="shared" si="132"/>
        <v>2.3945757724196397E-141</v>
      </c>
    </row>
    <row r="324" spans="1:40" ht="15" hidden="1" customHeight="1">
      <c r="A324" s="46">
        <v>264</v>
      </c>
      <c r="B324" s="46">
        <f t="shared" si="136"/>
        <v>264</v>
      </c>
      <c r="C324" s="83">
        <f t="shared" si="139"/>
        <v>0.19166666666666668</v>
      </c>
      <c r="D324" s="83">
        <f t="shared" si="139"/>
        <v>0.6989964558487477</v>
      </c>
      <c r="E324" s="83">
        <f t="shared" si="139"/>
        <v>0.56120483835258117</v>
      </c>
      <c r="F324" s="84">
        <f t="shared" si="113"/>
        <v>9946810.0487687401</v>
      </c>
      <c r="G324" s="84">
        <f t="shared" si="114"/>
        <v>9946810.0487687401</v>
      </c>
      <c r="H324" s="84">
        <f t="shared" si="115"/>
        <v>44525449.514232628</v>
      </c>
      <c r="I324" s="84">
        <f t="shared" si="116"/>
        <v>44525449.514232628</v>
      </c>
      <c r="J324" s="84">
        <f t="shared" si="117"/>
        <v>9837754.2650744524</v>
      </c>
      <c r="K324" s="84">
        <f t="shared" si="118"/>
        <v>9837754.2650744524</v>
      </c>
      <c r="L324" s="84">
        <f t="shared" si="119"/>
        <v>2855331769.2000003</v>
      </c>
      <c r="M324" s="84">
        <f t="shared" si="120"/>
        <v>395894.64</v>
      </c>
      <c r="N324" s="84">
        <f t="shared" si="121"/>
        <v>-100399.47736536845</v>
      </c>
      <c r="O324" s="84">
        <f t="shared" si="122"/>
        <v>1196.4976204053155</v>
      </c>
      <c r="P324" s="84">
        <f t="shared" si="123"/>
        <v>1748.6774518224272</v>
      </c>
      <c r="Q324" s="84">
        <f t="shared" si="124"/>
        <v>150237.46273640325</v>
      </c>
      <c r="R324" s="84"/>
      <c r="S324" s="83">
        <f>((4/(1+'Input-Output '!$H$25))*(1-C324*A324)*(D324*EXP(-3*C324*A324)-(E324^2*EXP(-(3*C324+4)*A324))))-((4/(1+'Input-Output '!$H$25))*(1+C324*A324)*(EXP(-C324*A324)-(D324*E324^2*EXP(-(C324+4)*A324))))+((6*'Input-Output '!$H$25*C324*A324/(1+'Input-Output '!$H$25))*(EXP(-C324*A324)+(D324*E324^2*EXP(-(C324+4)*A324))-(D324*EXP(-3*C324*A324))-(E324^2*EXP(-(3*C324+4)*A324))))-(E324*H324*EXP(-(3*C324+2)*A324))-(E324*I324*EXP(-(C324+2)*A324))</f>
        <v>2.4011909434412422E-20</v>
      </c>
      <c r="T324" s="85">
        <f t="shared" si="135"/>
        <v>5.1444089480310996E-21</v>
      </c>
      <c r="U324" s="85">
        <f t="shared" si="137"/>
        <v>-2422.4309097597256</v>
      </c>
      <c r="V324" s="85">
        <f t="shared" si="125"/>
        <v>-7.3442079766918143E-135</v>
      </c>
      <c r="W324" s="83">
        <v>-3.0792259249999999E-2</v>
      </c>
      <c r="X324" s="46">
        <f t="shared" si="140"/>
        <v>5.4619650559342537E-21</v>
      </c>
      <c r="Y324" s="46">
        <f t="shared" si="126"/>
        <v>-7.4146898190784911E-135</v>
      </c>
      <c r="Z324" s="85">
        <f t="shared" si="138"/>
        <v>-20493.272821775688</v>
      </c>
      <c r="AA324" s="46"/>
      <c r="AB324" s="86">
        <f>-(1-D324)*('Input-Output '!$H$23*W324*X324/Z324)</f>
        <v>-6.2087025010547954E-28</v>
      </c>
      <c r="AC324" s="86">
        <f>(1-D324)*(1-E324)*'Input-Output '!$H$23*W324*Y324/Z324</f>
        <v>-3.6983392884174376E-142</v>
      </c>
      <c r="AD324" s="46">
        <f>('Input-Output '!$H$23*W324*S324/Z324)/2</f>
        <v>4.5339531164193321E-27</v>
      </c>
      <c r="AE324" s="46">
        <f>(1-D324)*('Input-Output '!$H$23*W324*T324/Z324)/2</f>
        <v>2.9238657127060382E-28</v>
      </c>
      <c r="AF324" s="46">
        <f>-(1-D324)*('Input-Output '!$H$23*W324*U324/Z324)/2</f>
        <v>1.3768078607274316E-4</v>
      </c>
      <c r="AG324" s="46">
        <f>-(1-D324)*(1-E324)*('Input-Output '!$H$23*W324*V324/Z324)</f>
        <v>3.6631839719876132E-142</v>
      </c>
      <c r="AH324" s="86"/>
      <c r="AI324" s="86">
        <f t="shared" si="127"/>
        <v>-9.1012097929510762E-28</v>
      </c>
      <c r="AJ324" s="86">
        <f t="shared" si="128"/>
        <v>-1.1558681992962054E-141</v>
      </c>
      <c r="AK324" s="86">
        <f t="shared" si="129"/>
        <v>6.6458621230345969E-27</v>
      </c>
      <c r="AL324" s="86">
        <f t="shared" si="130"/>
        <v>4.2853848966301424E-28</v>
      </c>
      <c r="AM324" s="86">
        <f t="shared" si="131"/>
        <v>1.7820947582685418E-4</v>
      </c>
      <c r="AN324" s="86">
        <f t="shared" si="132"/>
        <v>1.1448458771770354E-141</v>
      </c>
    </row>
    <row r="325" spans="1:40" ht="15" hidden="1" customHeight="1">
      <c r="A325" s="46">
        <v>265</v>
      </c>
      <c r="B325" s="46">
        <f t="shared" si="136"/>
        <v>265</v>
      </c>
      <c r="C325" s="83">
        <f t="shared" si="139"/>
        <v>0.19166666666666668</v>
      </c>
      <c r="D325" s="83">
        <f t="shared" si="139"/>
        <v>0.6989964558487477</v>
      </c>
      <c r="E325" s="83">
        <f t="shared" si="139"/>
        <v>0.56120483835258117</v>
      </c>
      <c r="F325" s="84">
        <f t="shared" si="113"/>
        <v>10059944.240612825</v>
      </c>
      <c r="G325" s="84">
        <f t="shared" si="114"/>
        <v>10059944.240612825</v>
      </c>
      <c r="H325" s="84">
        <f t="shared" si="115"/>
        <v>45032560.031331889</v>
      </c>
      <c r="I325" s="84">
        <f t="shared" si="116"/>
        <v>45032560.031331889</v>
      </c>
      <c r="J325" s="84">
        <f t="shared" si="117"/>
        <v>9950049.3319094423</v>
      </c>
      <c r="K325" s="84">
        <f t="shared" si="118"/>
        <v>9950049.3319094423</v>
      </c>
      <c r="L325" s="84">
        <f t="shared" si="119"/>
        <v>2898839410.2013893</v>
      </c>
      <c r="M325" s="84">
        <f t="shared" si="120"/>
        <v>398899.5069444445</v>
      </c>
      <c r="N325" s="84">
        <f t="shared" si="121"/>
        <v>-101166.40371593567</v>
      </c>
      <c r="O325" s="84">
        <f t="shared" si="122"/>
        <v>1201.0331325671661</v>
      </c>
      <c r="P325" s="84">
        <f t="shared" si="123"/>
        <v>1755.3045542547973</v>
      </c>
      <c r="Q325" s="84">
        <f t="shared" si="124"/>
        <v>151371.47308368227</v>
      </c>
      <c r="R325" s="84"/>
      <c r="S325" s="83">
        <f>((4/(1+'Input-Output '!$H$25))*(1-C325*A325)*(D325*EXP(-3*C325*A325)-(E325^2*EXP(-(3*C325+4)*A325))))-((4/(1+'Input-Output '!$H$25))*(1+C325*A325)*(EXP(-C325*A325)-(D325*E325^2*EXP(-(C325+4)*A325))))+((6*'Input-Output '!$H$25*C325*A325/(1+'Input-Output '!$H$25))*(EXP(-C325*A325)+(D325*E325^2*EXP(-(C325+4)*A325))-(D325*EXP(-3*C325*A325))-(E325^2*EXP(-(3*C325+4)*A325))))-(E325*H325*EXP(-(3*C325+2)*A325))-(E325*I325*EXP(-(C325+2)*A325))</f>
        <v>1.9899090044973547E-20</v>
      </c>
      <c r="T325" s="85">
        <f t="shared" si="135"/>
        <v>4.2638811750386975E-21</v>
      </c>
      <c r="U325" s="85">
        <f t="shared" si="137"/>
        <v>-2440.7157081528926</v>
      </c>
      <c r="V325" s="85">
        <f t="shared" si="125"/>
        <v>-2.2390466470646919E-135</v>
      </c>
      <c r="W325" s="83">
        <v>1.552199993E-2</v>
      </c>
      <c r="X325" s="46">
        <f t="shared" si="140"/>
        <v>4.52604978699667E-21</v>
      </c>
      <c r="Y325" s="46">
        <f t="shared" si="126"/>
        <v>-2.260453015221465E-135</v>
      </c>
      <c r="Z325" s="85">
        <f t="shared" si="138"/>
        <v>-20648.825730884488</v>
      </c>
      <c r="AA325" s="46"/>
      <c r="AB325" s="86">
        <f>-(1-D325)*('Input-Output '!$H$23*W325*X325/Z325)</f>
        <v>2.573909930365359E-28</v>
      </c>
      <c r="AC325" s="86">
        <f>(1-D325)*(1-E325)*'Input-Output '!$H$23*W325*Y325/Z325</f>
        <v>5.6406783186201456E-143</v>
      </c>
      <c r="AD325" s="46">
        <f>('Input-Output '!$H$23*W325*S325/Z325)/2</f>
        <v>-1.8797739675067235E-27</v>
      </c>
      <c r="AE325" s="46">
        <f>(1-D325)*('Input-Output '!$H$23*W325*T325/Z325)/2</f>
        <v>-1.2124089012300224E-28</v>
      </c>
      <c r="AF325" s="46">
        <f>-(1-D325)*('Input-Output '!$H$23*W325*U325/Z325)/2</f>
        <v>-6.9400279427572179E-5</v>
      </c>
      <c r="AG325" s="46">
        <f>-(1-D325)*(1-E325)*('Input-Output '!$H$23*W325*V325/Z325)</f>
        <v>-5.5872613991224933E-143</v>
      </c>
      <c r="AH325" s="86"/>
      <c r="AI325" s="86">
        <f t="shared" si="127"/>
        <v>-1.8173962853447182E-28</v>
      </c>
      <c r="AJ325" s="86">
        <f t="shared" si="128"/>
        <v>-1.5671357282777114E-142</v>
      </c>
      <c r="AK325" s="86">
        <f t="shared" si="129"/>
        <v>1.3270895744563043E-27</v>
      </c>
      <c r="AL325" s="86">
        <f t="shared" si="130"/>
        <v>8.5572840573800792E-29</v>
      </c>
      <c r="AM325" s="86">
        <f t="shared" si="131"/>
        <v>3.4140253322585492E-5</v>
      </c>
      <c r="AN325" s="86">
        <f t="shared" si="132"/>
        <v>1.5522289160376819E-142</v>
      </c>
    </row>
    <row r="326" spans="1:40" ht="15" hidden="1" customHeight="1">
      <c r="A326" s="46">
        <v>266</v>
      </c>
      <c r="B326" s="46">
        <f t="shared" si="136"/>
        <v>266</v>
      </c>
      <c r="C326" s="83">
        <f t="shared" si="139"/>
        <v>0.19166666666666668</v>
      </c>
      <c r="D326" s="83">
        <f t="shared" si="139"/>
        <v>0.6989964558487477</v>
      </c>
      <c r="E326" s="83">
        <f t="shared" si="139"/>
        <v>0.56120483835258117</v>
      </c>
      <c r="F326" s="84">
        <f t="shared" si="113"/>
        <v>10173933.015714718</v>
      </c>
      <c r="G326" s="84">
        <f t="shared" si="114"/>
        <v>10173933.015714718</v>
      </c>
      <c r="H326" s="84">
        <f t="shared" si="115"/>
        <v>45543506.422105625</v>
      </c>
      <c r="I326" s="84">
        <f t="shared" si="116"/>
        <v>45543506.422105625</v>
      </c>
      <c r="J326" s="84">
        <f t="shared" si="117"/>
        <v>10063195.766618542</v>
      </c>
      <c r="K326" s="84">
        <f t="shared" si="118"/>
        <v>10063195.766618542</v>
      </c>
      <c r="L326" s="84">
        <f t="shared" si="119"/>
        <v>2942842377.9388895</v>
      </c>
      <c r="M326" s="84">
        <f t="shared" si="120"/>
        <v>401915.73444444442</v>
      </c>
      <c r="N326" s="84">
        <f t="shared" si="121"/>
        <v>-101936.24801838322</v>
      </c>
      <c r="O326" s="84">
        <f t="shared" si="122"/>
        <v>1205.568644729017</v>
      </c>
      <c r="P326" s="84">
        <f t="shared" si="123"/>
        <v>1761.9316566871676</v>
      </c>
      <c r="Q326" s="84">
        <f t="shared" si="124"/>
        <v>152509.74702133739</v>
      </c>
      <c r="R326" s="84"/>
      <c r="S326" s="83">
        <f>((4/(1+'Input-Output '!$H$25))*(1-C326*A326)*(D326*EXP(-3*C326*A326)-(E326^2*EXP(-(3*C326+4)*A326))))-((4/(1+'Input-Output '!$H$25))*(1+C326*A326)*(EXP(-C326*A326)-(D326*E326^2*EXP(-(C326+4)*A326))))+((6*'Input-Output '!$H$25*C326*A326/(1+'Input-Output '!$H$25))*(EXP(-C326*A326)+(D326*E326^2*EXP(-(C326+4)*A326))-(D326*EXP(-3*C326*A326))-(E326^2*EXP(-(3*C326+4)*A326))))-(E326*H326*EXP(-(3*C326+2)*A326))-(E326*I326*EXP(-(C326+2)*A326))</f>
        <v>1.6490488488687118E-20</v>
      </c>
      <c r="T326" s="85">
        <f t="shared" si="135"/>
        <v>3.5340118383577003E-21</v>
      </c>
      <c r="U326" s="85">
        <f t="shared" si="137"/>
        <v>-2459.0692527357614</v>
      </c>
      <c r="V326" s="85">
        <f t="shared" si="125"/>
        <v>-6.8261378234186969E-136</v>
      </c>
      <c r="W326" s="83">
        <v>4.741800568E-2</v>
      </c>
      <c r="X326" s="46">
        <f t="shared" si="140"/>
        <v>3.7504535297167974E-21</v>
      </c>
      <c r="Y326" s="46">
        <f t="shared" si="126"/>
        <v>-6.8911520997410087E-136</v>
      </c>
      <c r="Z326" s="85">
        <f t="shared" si="138"/>
        <v>-20804.96674172904</v>
      </c>
      <c r="AA326" s="46"/>
      <c r="AB326" s="86">
        <f>-(1-D326)*('Input-Output '!$H$23*W326*X326/Z326)</f>
        <v>6.4666856110418587E-28</v>
      </c>
      <c r="AC326" s="86">
        <f>(1-D326)*(1-E326)*'Input-Output '!$H$23*W326*Y326/Z326</f>
        <v>5.213767069197084E-143</v>
      </c>
      <c r="AD326" s="46">
        <f>('Input-Output '!$H$23*W326*S326/Z326)/2</f>
        <v>-4.7231297318190006E-27</v>
      </c>
      <c r="AE326" s="46">
        <f>(1-D326)*('Input-Output '!$H$23*W326*T326/Z326)/2</f>
        <v>-3.0467439901975022E-28</v>
      </c>
      <c r="AF326" s="46">
        <f>-(1-D326)*('Input-Output '!$H$23*W326*U326/Z326)/2</f>
        <v>-2.1200139699401356E-4</v>
      </c>
      <c r="AG326" s="46">
        <f>-(1-D326)*(1-E326)*('Input-Output '!$H$23*W326*V326/Z326)</f>
        <v>-5.1645780093692384E-143</v>
      </c>
      <c r="AH326" s="86"/>
      <c r="AI326" s="86">
        <f t="shared" si="127"/>
        <v>4.5202977707036086E-28</v>
      </c>
      <c r="AJ326" s="86">
        <f t="shared" si="128"/>
        <v>5.4272226939086143E-143</v>
      </c>
      <c r="AK326" s="86">
        <f t="shared" si="129"/>
        <v>-3.3014518496628623E-27</v>
      </c>
      <c r="AL326" s="86">
        <f t="shared" si="130"/>
        <v>-2.1295764457137625E-28</v>
      </c>
      <c r="AM326" s="86">
        <f t="shared" si="131"/>
        <v>-1.4070083821079288E-4</v>
      </c>
      <c r="AN326" s="86">
        <f t="shared" si="132"/>
        <v>-5.3759197042458663E-143</v>
      </c>
    </row>
    <row r="327" spans="1:40" ht="15" hidden="1" customHeight="1">
      <c r="A327" s="46">
        <v>267</v>
      </c>
      <c r="B327" s="46">
        <f t="shared" si="136"/>
        <v>267</v>
      </c>
      <c r="C327" s="83">
        <f t="shared" si="139"/>
        <v>0.19166666666666668</v>
      </c>
      <c r="D327" s="83">
        <f t="shared" si="139"/>
        <v>0.6989964558487477</v>
      </c>
      <c r="E327" s="83">
        <f t="shared" si="139"/>
        <v>0.56120483835258117</v>
      </c>
      <c r="F327" s="84">
        <f t="shared" si="113"/>
        <v>10288779.589458112</v>
      </c>
      <c r="G327" s="84">
        <f t="shared" si="114"/>
        <v>10288779.589458112</v>
      </c>
      <c r="H327" s="84">
        <f t="shared" si="115"/>
        <v>46058303.139646553</v>
      </c>
      <c r="I327" s="84">
        <f t="shared" si="116"/>
        <v>46058303.139646553</v>
      </c>
      <c r="J327" s="84">
        <f t="shared" si="117"/>
        <v>10177196.784585446</v>
      </c>
      <c r="K327" s="84">
        <f t="shared" si="118"/>
        <v>10177196.784585446</v>
      </c>
      <c r="L327" s="84">
        <f t="shared" si="119"/>
        <v>2987344417.7325001</v>
      </c>
      <c r="M327" s="84">
        <f t="shared" si="120"/>
        <v>404943.32250000001</v>
      </c>
      <c r="N327" s="84">
        <f t="shared" si="121"/>
        <v>-102709.01027271114</v>
      </c>
      <c r="O327" s="84">
        <f t="shared" si="122"/>
        <v>1210.1041568908677</v>
      </c>
      <c r="P327" s="84">
        <f t="shared" si="123"/>
        <v>1768.5587591195376</v>
      </c>
      <c r="Q327" s="84">
        <f t="shared" si="124"/>
        <v>153652.28454936855</v>
      </c>
      <c r="R327" s="84"/>
      <c r="S327" s="83">
        <f>((4/(1+'Input-Output '!$H$25))*(1-C327*A327)*(D327*EXP(-3*C327*A327)-(E327^2*EXP(-(3*C327+4)*A327))))-((4/(1+'Input-Output '!$H$25))*(1+C327*A327)*(EXP(-C327*A327)-(D327*E327^2*EXP(-(C327+4)*A327))))+((6*'Input-Output '!$H$25*C327*A327/(1+'Input-Output '!$H$25))*(EXP(-C327*A327)+(D327*E327^2*EXP(-(C327+4)*A327))-(D327*EXP(-3*C327*A327))-(E327^2*EXP(-(3*C327+4)*A327))))-(E327*H327*EXP(-(3*C327+2)*A327))-(E327*I327*EXP(-(C327+2)*A327))</f>
        <v>1.3665566938672991E-20</v>
      </c>
      <c r="T327" s="85">
        <f t="shared" si="135"/>
        <v>2.929032949398155E-21</v>
      </c>
      <c r="U327" s="85">
        <f t="shared" si="137"/>
        <v>-2477.4915435083312</v>
      </c>
      <c r="V327" s="85">
        <f t="shared" si="125"/>
        <v>-2.0810415320650508E-136</v>
      </c>
      <c r="W327" s="83">
        <v>3.5680736519999999E-2</v>
      </c>
      <c r="X327" s="46">
        <f t="shared" si="140"/>
        <v>3.1077233174346464E-21</v>
      </c>
      <c r="Y327" s="46">
        <f t="shared" si="126"/>
        <v>-2.1007873203031947E-136</v>
      </c>
      <c r="Z327" s="85">
        <f t="shared" si="138"/>
        <v>-20961.695854309364</v>
      </c>
      <c r="AA327" s="46"/>
      <c r="AB327" s="86">
        <f>-(1-D327)*('Input-Output '!$H$23*W327*X327/Z327)</f>
        <v>4.0019480060761978E-28</v>
      </c>
      <c r="AC327" s="86">
        <f>(1-D327)*(1-E327)*'Input-Output '!$H$23*W327*Y327/Z327</f>
        <v>1.1870609356790815E-143</v>
      </c>
      <c r="AD327" s="46">
        <f>('Input-Output '!$H$23*W327*S327/Z327)/2</f>
        <v>-2.9231772127760133E-27</v>
      </c>
      <c r="AE327" s="46">
        <f>(1-D327)*('Input-Output '!$H$23*W327*T327/Z327)/2</f>
        <v>-1.8859203948135799E-28</v>
      </c>
      <c r="AF327" s="46">
        <f>-(1-D327)*('Input-Output '!$H$23*W327*U327/Z327)/2</f>
        <v>-1.5951858209176488E-4</v>
      </c>
      <c r="AG327" s="46">
        <f>-(1-D327)*(1-E327)*('Input-Output '!$H$23*W327*V327/Z327)</f>
        <v>-1.1759034740763956E-143</v>
      </c>
      <c r="AH327" s="86"/>
      <c r="AI327" s="86">
        <f t="shared" si="127"/>
        <v>5.2343168085590281E-28</v>
      </c>
      <c r="AJ327" s="86">
        <f t="shared" si="128"/>
        <v>3.2004140024380829E-143</v>
      </c>
      <c r="AK327" s="86">
        <f t="shared" si="129"/>
        <v>-3.8231534722975068E-27</v>
      </c>
      <c r="AL327" s="86">
        <f t="shared" si="130"/>
        <v>-2.4663321925055411E-28</v>
      </c>
      <c r="AM327" s="86">
        <f t="shared" si="131"/>
        <v>-1.8575998954288922E-4</v>
      </c>
      <c r="AN327" s="86">
        <f t="shared" si="132"/>
        <v>-3.1702407417228169E-143</v>
      </c>
    </row>
    <row r="328" spans="1:40" ht="15" hidden="1" customHeight="1">
      <c r="A328" s="46">
        <v>268</v>
      </c>
      <c r="B328" s="46">
        <f t="shared" si="136"/>
        <v>268</v>
      </c>
      <c r="C328" s="83">
        <f t="shared" si="139"/>
        <v>0.19166666666666668</v>
      </c>
      <c r="D328" s="83">
        <f t="shared" si="139"/>
        <v>0.6989964558487477</v>
      </c>
      <c r="E328" s="83">
        <f t="shared" si="139"/>
        <v>0.56120483835258117</v>
      </c>
      <c r="F328" s="84">
        <f t="shared" si="113"/>
        <v>10404487.177226705</v>
      </c>
      <c r="G328" s="84">
        <f t="shared" si="114"/>
        <v>10404487.177226705</v>
      </c>
      <c r="H328" s="84">
        <f t="shared" si="115"/>
        <v>46576964.637047447</v>
      </c>
      <c r="I328" s="84">
        <f t="shared" si="116"/>
        <v>46576964.637047447</v>
      </c>
      <c r="J328" s="84">
        <f t="shared" si="117"/>
        <v>10292055.601193853</v>
      </c>
      <c r="K328" s="84">
        <f t="shared" si="118"/>
        <v>10292055.601193853</v>
      </c>
      <c r="L328" s="84">
        <f t="shared" si="119"/>
        <v>3032349289.0088892</v>
      </c>
      <c r="M328" s="84">
        <f t="shared" si="120"/>
        <v>407982.27111111116</v>
      </c>
      <c r="N328" s="84">
        <f t="shared" si="121"/>
        <v>-103484.69047891939</v>
      </c>
      <c r="O328" s="84">
        <f t="shared" si="122"/>
        <v>1214.6396690527185</v>
      </c>
      <c r="P328" s="84">
        <f t="shared" si="123"/>
        <v>1775.1858615519079</v>
      </c>
      <c r="Q328" s="84">
        <f t="shared" si="124"/>
        <v>154799.08566777583</v>
      </c>
      <c r="R328" s="84"/>
      <c r="S328" s="83">
        <f>((4/(1+'Input-Output '!$H$25))*(1-C328*A328)*(D328*EXP(-3*C328*A328)-(E328^2*EXP(-(3*C328+4)*A328))))-((4/(1+'Input-Output '!$H$25))*(1+C328*A328)*(EXP(-C328*A328)-(D328*E328^2*EXP(-(C328+4)*A328))))+((6*'Input-Output '!$H$25*C328*A328/(1+'Input-Output '!$H$25))*(EXP(-C328*A328)+(D328*E328^2*EXP(-(C328+4)*A328))-(D328*EXP(-3*C328*A328))-(E328^2*EXP(-(3*C328+4)*A328))))-(E328*H328*EXP(-(3*C328+2)*A328))-(E328*I328*EXP(-(C328+2)*A328))</f>
        <v>1.1324412041002019E-20</v>
      </c>
      <c r="T328" s="85">
        <f t="shared" si="135"/>
        <v>2.4275820451347218E-21</v>
      </c>
      <c r="U328" s="85">
        <f t="shared" si="137"/>
        <v>-2495.9825804706034</v>
      </c>
      <c r="V328" s="85">
        <f t="shared" si="125"/>
        <v>-6.3442497796706974E-137</v>
      </c>
      <c r="W328" s="83">
        <v>-8.7556588740000003E-3</v>
      </c>
      <c r="X328" s="46">
        <f t="shared" si="140"/>
        <v>2.5751055995318352E-21</v>
      </c>
      <c r="Y328" s="46">
        <f t="shared" si="126"/>
        <v>-6.4042206314898724E-137</v>
      </c>
      <c r="Z328" s="85">
        <f t="shared" si="138"/>
        <v>-21119.013068625445</v>
      </c>
      <c r="AA328" s="46"/>
      <c r="AB328" s="86">
        <f>-(1-D328)*('Input-Output '!$H$23*W328*X328/Z328)</f>
        <v>-8.0766629111832039E-29</v>
      </c>
      <c r="AC328" s="86">
        <f>(1-D328)*(1-E328)*'Input-Output '!$H$23*W328*Y328/Z328</f>
        <v>-8.8138373097674412E-145</v>
      </c>
      <c r="AD328" s="46">
        <f>('Input-Output '!$H$23*W328*S328/Z328)/2</f>
        <v>5.899985879778005E-28</v>
      </c>
      <c r="AE328" s="46">
        <f>(1-D328)*('Input-Output '!$H$23*W328*T328/Z328)/2</f>
        <v>3.8069821042209821E-29</v>
      </c>
      <c r="AF328" s="46">
        <f>-(1-D328)*('Input-Output '!$H$23*W328*U328/Z328)/2</f>
        <v>3.9142491745408992E-5</v>
      </c>
      <c r="AG328" s="46">
        <f>-(1-D328)*(1-E328)*('Input-Output '!$H$23*W328*V328/Z328)</f>
        <v>8.7313021565181326E-145</v>
      </c>
      <c r="AH328" s="86"/>
      <c r="AI328" s="86">
        <f t="shared" si="127"/>
        <v>1.5971408574789387E-28</v>
      </c>
      <c r="AJ328" s="86">
        <f t="shared" si="128"/>
        <v>5.4946128129070352E-144</v>
      </c>
      <c r="AK328" s="86">
        <f t="shared" si="129"/>
        <v>-1.1665893123991063E-27</v>
      </c>
      <c r="AL328" s="86">
        <f t="shared" si="130"/>
        <v>-7.5261109219574081E-29</v>
      </c>
      <c r="AM328" s="86">
        <f t="shared" si="131"/>
        <v>-6.0188045173177943E-5</v>
      </c>
      <c r="AN328" s="86">
        <f t="shared" si="132"/>
        <v>-5.4429522625560709E-144</v>
      </c>
    </row>
    <row r="329" spans="1:40" ht="15" hidden="1" customHeight="1">
      <c r="A329" s="46">
        <v>269</v>
      </c>
      <c r="B329" s="46">
        <f t="shared" si="136"/>
        <v>269</v>
      </c>
      <c r="C329" s="83">
        <f t="shared" si="139"/>
        <v>0.19166666666666668</v>
      </c>
      <c r="D329" s="83">
        <f t="shared" si="139"/>
        <v>0.6989964558487477</v>
      </c>
      <c r="E329" s="83">
        <f t="shared" si="139"/>
        <v>0.56120483835258117</v>
      </c>
      <c r="F329" s="84">
        <f t="shared" si="113"/>
        <v>10521058.994404195</v>
      </c>
      <c r="G329" s="84">
        <f t="shared" si="114"/>
        <v>10521058.994404195</v>
      </c>
      <c r="H329" s="84">
        <f t="shared" si="115"/>
        <v>47099505.367401019</v>
      </c>
      <c r="I329" s="84">
        <f t="shared" si="116"/>
        <v>47099505.367401019</v>
      </c>
      <c r="J329" s="84">
        <f t="shared" si="117"/>
        <v>10407775.431827459</v>
      </c>
      <c r="K329" s="84">
        <f t="shared" si="118"/>
        <v>10407775.431827459</v>
      </c>
      <c r="L329" s="84">
        <f t="shared" si="119"/>
        <v>3077860765.3013892</v>
      </c>
      <c r="M329" s="84">
        <f t="shared" si="120"/>
        <v>411032.58027777774</v>
      </c>
      <c r="N329" s="84">
        <f t="shared" si="121"/>
        <v>-104263.28863700802</v>
      </c>
      <c r="O329" s="84">
        <f t="shared" si="122"/>
        <v>1219.1751812145694</v>
      </c>
      <c r="P329" s="84">
        <f t="shared" si="123"/>
        <v>1781.812963984278</v>
      </c>
      <c r="Q329" s="84">
        <f t="shared" si="124"/>
        <v>155950.15037655912</v>
      </c>
      <c r="R329" s="84"/>
      <c r="S329" s="83">
        <f>((4/(1+'Input-Output '!$H$25))*(1-C329*A329)*(D329*EXP(-3*C329*A329)-(E329^2*EXP(-(3*C329+4)*A329))))-((4/(1+'Input-Output '!$H$25))*(1+C329*A329)*(EXP(-C329*A329)-(D329*E329^2*EXP(-(C329+4)*A329))))+((6*'Input-Output '!$H$25*C329*A329/(1+'Input-Output '!$H$25))*(EXP(-C329*A329)+(D329*E329^2*EXP(-(C329+4)*A329))-(D329*EXP(-3*C329*A329))-(E329^2*EXP(-(3*C329+4)*A329))))-(E329*H329*EXP(-(3*C329+2)*A329))-(E329*I329*EXP(-(C329+2)*A329))</f>
        <v>9.3842073142576302E-21</v>
      </c>
      <c r="T329" s="85">
        <f t="shared" si="135"/>
        <v>2.0119492866272363E-21</v>
      </c>
      <c r="U329" s="85">
        <f t="shared" si="137"/>
        <v>-2514.542363622576</v>
      </c>
      <c r="V329" s="85">
        <f t="shared" si="125"/>
        <v>-1.9340766232041228E-137</v>
      </c>
      <c r="W329" s="83">
        <v>-4.4991725869999999E-2</v>
      </c>
      <c r="X329" s="46">
        <f t="shared" si="140"/>
        <v>2.133742080167812E-21</v>
      </c>
      <c r="Y329" s="46">
        <f t="shared" si="126"/>
        <v>-1.9522906495298477E-137</v>
      </c>
      <c r="Z329" s="85">
        <f t="shared" si="138"/>
        <v>-21276.918384677279</v>
      </c>
      <c r="AA329" s="46"/>
      <c r="AB329" s="86">
        <f>-(1-D329)*('Input-Output '!$H$23*W329*X329/Z329)</f>
        <v>-3.413402857462471E-28</v>
      </c>
      <c r="AC329" s="86">
        <f>(1-D329)*(1-E329)*'Input-Output '!$H$23*W329*Y329/Z329</f>
        <v>-1.3704144522376831E-144</v>
      </c>
      <c r="AD329" s="46">
        <f>('Input-Output '!$H$23*W329*S329/Z329)/2</f>
        <v>2.4936851225282679E-27</v>
      </c>
      <c r="AE329" s="46">
        <f>(1-D329)*('Input-Output '!$H$23*W329*T329/Z329)/2</f>
        <v>1.6092838745306264E-28</v>
      </c>
      <c r="AF329" s="46">
        <f>-(1-D329)*('Input-Output '!$H$23*W329*U329/Z329)/2</f>
        <v>2.0112895014295028E-4</v>
      </c>
      <c r="AG329" s="46">
        <f>-(1-D329)*(1-E329)*('Input-Output '!$H$23*W329*V329/Z329)</f>
        <v>1.3576290788527201E-144</v>
      </c>
      <c r="AH329" s="86"/>
      <c r="AI329" s="86">
        <f t="shared" si="127"/>
        <v>-2.1105345742903959E-28</v>
      </c>
      <c r="AJ329" s="86">
        <f t="shared" si="128"/>
        <v>-1.1258990916072136E-144</v>
      </c>
      <c r="AK329" s="86">
        <f t="shared" si="129"/>
        <v>1.5418418552530343E-27</v>
      </c>
      <c r="AL329" s="86">
        <f t="shared" si="130"/>
        <v>9.9499104247636226E-29</v>
      </c>
      <c r="AM329" s="86">
        <f t="shared" si="131"/>
        <v>1.2013572094417964E-4</v>
      </c>
      <c r="AN329" s="86">
        <f t="shared" si="132"/>
        <v>1.1153796472522667E-144</v>
      </c>
    </row>
    <row r="330" spans="1:40" ht="15" hidden="1" customHeight="1">
      <c r="A330" s="46">
        <v>270</v>
      </c>
      <c r="B330" s="46">
        <f t="shared" si="136"/>
        <v>270</v>
      </c>
      <c r="C330" s="83">
        <f t="shared" si="139"/>
        <v>0.19166666666666668</v>
      </c>
      <c r="D330" s="83">
        <f t="shared" si="139"/>
        <v>0.6989964558487477</v>
      </c>
      <c r="E330" s="83">
        <f t="shared" si="139"/>
        <v>0.56120483835258117</v>
      </c>
      <c r="F330" s="84">
        <f t="shared" si="113"/>
        <v>10638498.256374281</v>
      </c>
      <c r="G330" s="84">
        <f t="shared" si="114"/>
        <v>10638498.256374281</v>
      </c>
      <c r="H330" s="84">
        <f t="shared" si="115"/>
        <v>47625939.783800006</v>
      </c>
      <c r="I330" s="84">
        <f t="shared" si="116"/>
        <v>47625939.783800006</v>
      </c>
      <c r="J330" s="84">
        <f t="shared" si="117"/>
        <v>10524359.491869964</v>
      </c>
      <c r="K330" s="84">
        <f t="shared" si="118"/>
        <v>10524359.491869964</v>
      </c>
      <c r="L330" s="84">
        <f t="shared" si="119"/>
        <v>3123882634.2500005</v>
      </c>
      <c r="M330" s="84">
        <f t="shared" si="120"/>
        <v>414094.25</v>
      </c>
      <c r="N330" s="84">
        <f t="shared" si="121"/>
        <v>-105044.80474697697</v>
      </c>
      <c r="O330" s="84">
        <f t="shared" si="122"/>
        <v>1223.7106933764201</v>
      </c>
      <c r="P330" s="84">
        <f t="shared" si="123"/>
        <v>1788.4400664166483</v>
      </c>
      <c r="Q330" s="84">
        <f t="shared" si="124"/>
        <v>157105.47867571851</v>
      </c>
      <c r="R330" s="84"/>
      <c r="S330" s="83">
        <f>((4/(1+'Input-Output '!$H$25))*(1-C330*A330)*(D330*EXP(-3*C330*A330)-(E330^2*EXP(-(3*C330+4)*A330))))-((4/(1+'Input-Output '!$H$25))*(1+C330*A330)*(EXP(-C330*A330)-(D330*E330^2*EXP(-(C330+4)*A330))))+((6*'Input-Output '!$H$25*C330*A330/(1+'Input-Output '!$H$25))*(EXP(-C330*A330)+(D330*E330^2*EXP(-(C330+4)*A330))-(D330*EXP(-3*C330*A330))-(E330^2*EXP(-(3*C330+4)*A330))))-(E330*H330*EXP(-(3*C330+2)*A330))-(E330*I330*EXP(-(C330+2)*A330))</f>
        <v>7.7763086728626084E-21</v>
      </c>
      <c r="T330" s="85">
        <f t="shared" si="135"/>
        <v>1.6674531733754289E-21</v>
      </c>
      <c r="U330" s="85">
        <f t="shared" si="137"/>
        <v>-2533.1708929642505</v>
      </c>
      <c r="V330" s="85">
        <f t="shared" si="125"/>
        <v>-5.8960478683456178E-138</v>
      </c>
      <c r="W330" s="83">
        <v>-3.980537034E-2</v>
      </c>
      <c r="X330" s="46">
        <f t="shared" si="140"/>
        <v>1.7680031134784701E-21</v>
      </c>
      <c r="Y330" s="46">
        <f t="shared" si="126"/>
        <v>-5.9513665348195418E-138</v>
      </c>
      <c r="Z330" s="85">
        <f t="shared" si="138"/>
        <v>-21435.411802464889</v>
      </c>
      <c r="AA330" s="46"/>
      <c r="AB330" s="86">
        <f>-(1-D330)*('Input-Output '!$H$23*W330*X330/Z330)</f>
        <v>-2.4837882221977901E-28</v>
      </c>
      <c r="AC330" s="86">
        <f>(1-D330)*(1-E330)*'Input-Output '!$H$23*W330*Y330/Z330</f>
        <v>-3.6686819812080437E-145</v>
      </c>
      <c r="AD330" s="46">
        <f>('Input-Output '!$H$23*W330*S330/Z330)/2</f>
        <v>1.8146940872755182E-27</v>
      </c>
      <c r="AE330" s="46">
        <f>(1-D330)*('Input-Output '!$H$23*W330*T330/Z330)/2</f>
        <v>1.1712650621264459E-28</v>
      </c>
      <c r="AF330" s="46">
        <f>-(1-D330)*('Input-Output '!$H$23*W330*U330/Z330)/2</f>
        <v>1.7793690465793072E-4</v>
      </c>
      <c r="AG330" s="46">
        <f>-(1-D330)*(1-E330)*('Input-Output '!$H$23*W330*V330/Z330)</f>
        <v>3.6345811417235366E-145</v>
      </c>
      <c r="AH330" s="86"/>
      <c r="AI330" s="86">
        <f t="shared" si="127"/>
        <v>-2.9485955398301308E-28</v>
      </c>
      <c r="AJ330" s="86">
        <f t="shared" si="128"/>
        <v>-8.6864132517924376E-145</v>
      </c>
      <c r="AK330" s="86">
        <f t="shared" si="129"/>
        <v>2.1541896049018931E-27</v>
      </c>
      <c r="AL330" s="86">
        <f t="shared" si="130"/>
        <v>1.3902744683285363E-28</v>
      </c>
      <c r="AM330" s="86">
        <f t="shared" si="131"/>
        <v>1.895329274004405E-4</v>
      </c>
      <c r="AN330" s="86">
        <f t="shared" si="132"/>
        <v>8.6054359651253686E-145</v>
      </c>
    </row>
    <row r="331" spans="1:40" ht="15" hidden="1" customHeight="1">
      <c r="A331" s="46">
        <v>271</v>
      </c>
      <c r="B331" s="46">
        <f t="shared" si="136"/>
        <v>271</v>
      </c>
      <c r="C331" s="83">
        <f t="shared" si="139"/>
        <v>0.19166666666666668</v>
      </c>
      <c r="D331" s="83">
        <f t="shared" si="139"/>
        <v>0.6989964558487477</v>
      </c>
      <c r="E331" s="83">
        <f t="shared" si="139"/>
        <v>0.56120483835258117</v>
      </c>
      <c r="F331" s="84">
        <f t="shared" si="113"/>
        <v>10756808.178520653</v>
      </c>
      <c r="G331" s="84">
        <f t="shared" si="114"/>
        <v>10756808.178520653</v>
      </c>
      <c r="H331" s="84">
        <f t="shared" si="115"/>
        <v>48156282.33933717</v>
      </c>
      <c r="I331" s="84">
        <f t="shared" si="116"/>
        <v>48156282.33933717</v>
      </c>
      <c r="J331" s="84">
        <f t="shared" si="117"/>
        <v>10641810.996705059</v>
      </c>
      <c r="K331" s="84">
        <f t="shared" si="118"/>
        <v>10641810.996705059</v>
      </c>
      <c r="L331" s="84">
        <f t="shared" si="119"/>
        <v>3170418697.6013894</v>
      </c>
      <c r="M331" s="84">
        <f t="shared" si="120"/>
        <v>417167.28027777775</v>
      </c>
      <c r="N331" s="84">
        <f t="shared" si="121"/>
        <v>-105829.2388088263</v>
      </c>
      <c r="O331" s="84">
        <f t="shared" si="122"/>
        <v>1228.2462055382709</v>
      </c>
      <c r="P331" s="84">
        <f t="shared" si="123"/>
        <v>1795.0671688490183</v>
      </c>
      <c r="Q331" s="84">
        <f t="shared" si="124"/>
        <v>158265.07056525402</v>
      </c>
      <c r="R331" s="84"/>
      <c r="S331" s="83">
        <f>((4/(1+'Input-Output '!$H$25))*(1-C331*A331)*(D331*EXP(-3*C331*A331)-(E331^2*EXP(-(3*C331+4)*A331))))-((4/(1+'Input-Output '!$H$25))*(1+C331*A331)*(EXP(-C331*A331)-(D331*E331^2*EXP(-(C331+4)*A331))))+((6*'Input-Output '!$H$25*C331*A331/(1+'Input-Output '!$H$25))*(EXP(-C331*A331)+(D331*E331^2*EXP(-(C331+4)*A331))-(D331*EXP(-3*C331*A331))-(E331^2*EXP(-(3*C331+4)*A331))))-(E331*H331*EXP(-(3*C331+2)*A331))-(E331*I331*EXP(-(C331+2)*A331))</f>
        <v>6.443819998272551E-21</v>
      </c>
      <c r="T331" s="85">
        <f t="shared" si="135"/>
        <v>1.3819229121708855E-21</v>
      </c>
      <c r="U331" s="85">
        <f t="shared" si="137"/>
        <v>-2551.8681684956277</v>
      </c>
      <c r="V331" s="85">
        <f t="shared" si="125"/>
        <v>-1.7973898862489993E-138</v>
      </c>
      <c r="W331" s="83">
        <v>1.890620965E-3</v>
      </c>
      <c r="X331" s="46">
        <f t="shared" si="140"/>
        <v>1.4649351344938487E-21</v>
      </c>
      <c r="Y331" s="46">
        <f t="shared" si="126"/>
        <v>-1.8141909757265689E-138</v>
      </c>
      <c r="Z331" s="85">
        <f t="shared" si="138"/>
        <v>-21594.493321988248</v>
      </c>
      <c r="AA331" s="46"/>
      <c r="AB331" s="86">
        <f>-(1-D331)*('Input-Output '!$H$23*W331*X331/Z331)</f>
        <v>9.7028997967128119E-30</v>
      </c>
      <c r="AC331" s="86">
        <f>(1-D331)*(1-E331)*'Input-Output '!$H$23*W331*Y331/Z331</f>
        <v>5.2726383461898085E-147</v>
      </c>
      <c r="AD331" s="46">
        <f>('Input-Output '!$H$23*W331*S331/Z331)/2</f>
        <v>-7.0896524678242869E-29</v>
      </c>
      <c r="AE331" s="46">
        <f>(1-D331)*('Input-Output '!$H$23*W331*T331/Z331)/2</f>
        <v>-4.5765369496064762E-30</v>
      </c>
      <c r="AF331" s="46">
        <f>-(1-D331)*('Input-Output '!$H$23*W331*U331/Z331)/2</f>
        <v>-8.4510639926351274E-6</v>
      </c>
      <c r="AG331" s="46">
        <f>-(1-D331)*(1-E331)*('Input-Output '!$H$23*W331*V331/Z331)</f>
        <v>-5.2238088294396658E-147</v>
      </c>
      <c r="AH331" s="86"/>
      <c r="AI331" s="86">
        <f t="shared" si="127"/>
        <v>-1.193379612115331E-28</v>
      </c>
      <c r="AJ331" s="86">
        <f t="shared" si="128"/>
        <v>-1.8079777988730728E-145</v>
      </c>
      <c r="AK331" s="86">
        <f t="shared" si="129"/>
        <v>8.7189878129863767E-28</v>
      </c>
      <c r="AL331" s="86">
        <f t="shared" si="130"/>
        <v>5.6274984631519058E-29</v>
      </c>
      <c r="AM331" s="86">
        <f t="shared" si="131"/>
        <v>8.4742920332647802E-5</v>
      </c>
      <c r="AN331" s="86">
        <f t="shared" si="132"/>
        <v>1.7911715267145699E-145</v>
      </c>
    </row>
    <row r="332" spans="1:40" ht="15" hidden="1" customHeight="1">
      <c r="A332" s="46">
        <v>272</v>
      </c>
      <c r="B332" s="46">
        <f t="shared" si="136"/>
        <v>272</v>
      </c>
      <c r="C332" s="83">
        <f t="shared" si="139"/>
        <v>0.19166666666666668</v>
      </c>
      <c r="D332" s="83">
        <f t="shared" si="139"/>
        <v>0.6989964558487477</v>
      </c>
      <c r="E332" s="83">
        <f t="shared" si="139"/>
        <v>0.56120483835258117</v>
      </c>
      <c r="F332" s="84">
        <f t="shared" si="113"/>
        <v>10875991.976227015</v>
      </c>
      <c r="G332" s="84">
        <f t="shared" si="114"/>
        <v>10875991.976227015</v>
      </c>
      <c r="H332" s="84">
        <f t="shared" si="115"/>
        <v>48690547.487105221</v>
      </c>
      <c r="I332" s="84">
        <f t="shared" si="116"/>
        <v>48690547.487105221</v>
      </c>
      <c r="J332" s="84">
        <f t="shared" si="117"/>
        <v>10760133.161716446</v>
      </c>
      <c r="K332" s="84">
        <f t="shared" si="118"/>
        <v>10760133.161716446</v>
      </c>
      <c r="L332" s="84">
        <f t="shared" si="119"/>
        <v>3217472771.208889</v>
      </c>
      <c r="M332" s="84">
        <f t="shared" si="120"/>
        <v>420251.67111111112</v>
      </c>
      <c r="N332" s="84">
        <f t="shared" si="121"/>
        <v>-106616.59082255597</v>
      </c>
      <c r="O332" s="84">
        <f t="shared" si="122"/>
        <v>1232.7817177001216</v>
      </c>
      <c r="P332" s="84">
        <f t="shared" si="123"/>
        <v>1801.6942712813886</v>
      </c>
      <c r="Q332" s="84">
        <f t="shared" si="124"/>
        <v>159428.92604516551</v>
      </c>
      <c r="R332" s="84"/>
      <c r="S332" s="83">
        <f>((4/(1+'Input-Output '!$H$25))*(1-C332*A332)*(D332*EXP(-3*C332*A332)-(E332^2*EXP(-(3*C332+4)*A332))))-((4/(1+'Input-Output '!$H$25))*(1+C332*A332)*(EXP(-C332*A332)-(D332*E332^2*EXP(-(C332+4)*A332))))+((6*'Input-Output '!$H$25*C332*A332/(1+'Input-Output '!$H$25))*(EXP(-C332*A332)+(D332*E332^2*EXP(-(C332+4)*A332))-(D332*EXP(-3*C332*A332))-(E332^2*EXP(-(3*C332+4)*A332))))-(E332*H332*EXP(-(3*C332+2)*A332))-(E332*I332*EXP(-(C332+2)*A332))</f>
        <v>5.339583290712873E-21</v>
      </c>
      <c r="T332" s="85">
        <f t="shared" si="135"/>
        <v>1.1452692273107429E-21</v>
      </c>
      <c r="U332" s="85">
        <f t="shared" si="137"/>
        <v>-2570.6341902167046</v>
      </c>
      <c r="V332" s="85">
        <f t="shared" si="125"/>
        <v>-5.479205624127215E-139</v>
      </c>
      <c r="W332" s="83">
        <v>4.1698027470000003E-2</v>
      </c>
      <c r="X332" s="46">
        <f t="shared" si="140"/>
        <v>1.2138026252216252E-21</v>
      </c>
      <c r="Y332" s="46">
        <f t="shared" si="126"/>
        <v>-5.5302329943850218E-139</v>
      </c>
      <c r="Z332" s="85">
        <f t="shared" si="138"/>
        <v>-21754.162943247375</v>
      </c>
      <c r="AA332" s="46"/>
      <c r="AB332" s="86">
        <f>-(1-D332)*('Input-Output '!$H$23*W332*X332/Z332)</f>
        <v>1.7601225490468921E-28</v>
      </c>
      <c r="AC332" s="86">
        <f>(1-D332)*(1-E332)*'Input-Output '!$H$23*W332*Y332/Z332</f>
        <v>3.5188446454720773E-146</v>
      </c>
      <c r="AD332" s="46">
        <f>('Input-Output '!$H$23*W332*S332/Z332)/2</f>
        <v>-1.2861765726692955E-27</v>
      </c>
      <c r="AE332" s="46">
        <f>(1-D332)*('Input-Output '!$H$23*W332*T332/Z332)/2</f>
        <v>-8.3037149114382851E-29</v>
      </c>
      <c r="AF332" s="46">
        <f>-(1-D332)*('Input-Output '!$H$23*W332*U332/Z332)/2</f>
        <v>-1.8638249372401785E-4</v>
      </c>
      <c r="AG332" s="46">
        <f>-(1-D332)*(1-E332)*('Input-Output '!$H$23*W332*V332/Z332)</f>
        <v>-3.486376322928251E-146</v>
      </c>
      <c r="AH332" s="86"/>
      <c r="AI332" s="86">
        <f t="shared" si="127"/>
        <v>9.285757735070101E-29</v>
      </c>
      <c r="AJ332" s="86">
        <f t="shared" si="128"/>
        <v>2.0230542400455291E-146</v>
      </c>
      <c r="AK332" s="86">
        <f t="shared" si="129"/>
        <v>-6.7853654867376916E-28</v>
      </c>
      <c r="AL332" s="86">
        <f t="shared" si="130"/>
        <v>-4.3806843031994661E-29</v>
      </c>
      <c r="AM332" s="86">
        <f t="shared" si="131"/>
        <v>-9.7416778858326484E-5</v>
      </c>
      <c r="AN332" s="86">
        <f t="shared" si="132"/>
        <v>-2.0043786029361088E-146</v>
      </c>
    </row>
    <row r="333" spans="1:40" ht="15" hidden="1" customHeight="1">
      <c r="A333" s="46">
        <v>273</v>
      </c>
      <c r="B333" s="46">
        <f t="shared" si="136"/>
        <v>273</v>
      </c>
      <c r="C333" s="83">
        <f t="shared" si="139"/>
        <v>0.19166666666666668</v>
      </c>
      <c r="D333" s="83">
        <f t="shared" si="139"/>
        <v>0.6989964558487477</v>
      </c>
      <c r="E333" s="83">
        <f t="shared" si="139"/>
        <v>0.56120483835258117</v>
      </c>
      <c r="F333" s="84">
        <f t="shared" si="113"/>
        <v>10996052.86487706</v>
      </c>
      <c r="G333" s="84">
        <f t="shared" si="114"/>
        <v>10996052.86487706</v>
      </c>
      <c r="H333" s="84">
        <f t="shared" si="115"/>
        <v>49228749.680196919</v>
      </c>
      <c r="I333" s="84">
        <f t="shared" si="116"/>
        <v>49228749.680196919</v>
      </c>
      <c r="J333" s="84">
        <f t="shared" si="117"/>
        <v>10879329.202287819</v>
      </c>
      <c r="K333" s="84">
        <f t="shared" si="118"/>
        <v>10879329.202287819</v>
      </c>
      <c r="L333" s="84">
        <f t="shared" si="119"/>
        <v>3265048685.0325007</v>
      </c>
      <c r="M333" s="84">
        <f t="shared" si="120"/>
        <v>423347.42249999999</v>
      </c>
      <c r="N333" s="84">
        <f t="shared" si="121"/>
        <v>-107406.86078816597</v>
      </c>
      <c r="O333" s="84">
        <f t="shared" si="122"/>
        <v>1237.3172298619725</v>
      </c>
      <c r="P333" s="84">
        <f t="shared" si="123"/>
        <v>1808.3213737137587</v>
      </c>
      <c r="Q333" s="84">
        <f t="shared" si="124"/>
        <v>160597.0451154531</v>
      </c>
      <c r="R333" s="84"/>
      <c r="S333" s="83">
        <f>((4/(1+'Input-Output '!$H$25))*(1-C333*A333)*(D333*EXP(-3*C333*A333)-(E333^2*EXP(-(3*C333+4)*A333))))-((4/(1+'Input-Output '!$H$25))*(1+C333*A333)*(EXP(-C333*A333)-(D333*E333^2*EXP(-(C333+4)*A333))))+((6*'Input-Output '!$H$25*C333*A333/(1+'Input-Output '!$H$25))*(EXP(-C333*A333)+(D333*E333^2*EXP(-(C333+4)*A333))-(D333*EXP(-3*C333*A333))-(E333^2*EXP(-(3*C333+4)*A333))))-(E333*H333*EXP(-(3*C333+2)*A333))-(E333*I333*EXP(-(C333+2)*A333))</f>
        <v>4.4245125359364462E-21</v>
      </c>
      <c r="T333" s="85">
        <f t="shared" si="135"/>
        <v>9.4912850782968724E-22</v>
      </c>
      <c r="U333" s="85">
        <f t="shared" si="137"/>
        <v>-2589.4689581274833</v>
      </c>
      <c r="V333" s="85">
        <f t="shared" si="125"/>
        <v>-1.6702710781037783E-139</v>
      </c>
      <c r="W333" s="83">
        <v>4.3093151170000003E-2</v>
      </c>
      <c r="X333" s="46">
        <f t="shared" si="140"/>
        <v>1.0057084486839159E-21</v>
      </c>
      <c r="Y333" s="46">
        <f t="shared" si="126"/>
        <v>-1.6857688380490697E-139</v>
      </c>
      <c r="Z333" s="85">
        <f t="shared" si="138"/>
        <v>-21914.420666242258</v>
      </c>
      <c r="AA333" s="46"/>
      <c r="AB333" s="86">
        <f>-(1-D333)*('Input-Output '!$H$23*W333*X333/Z333)</f>
        <v>1.4961393921062724E-28</v>
      </c>
      <c r="AC333" s="86">
        <f>(1-D333)*(1-E333)*'Input-Output '!$H$23*W333*Y333/Z333</f>
        <v>1.1004233847721617E-146</v>
      </c>
      <c r="AD333" s="46">
        <f>('Input-Output '!$H$23*W333*S333/Z333)/2</f>
        <v>-1.0933615176148767E-27</v>
      </c>
      <c r="AE333" s="46">
        <f>(1-D333)*('Input-Output '!$H$23*W333*T333/Z333)/2</f>
        <v>-7.0598419979135649E-29</v>
      </c>
      <c r="AF333" s="46">
        <f>-(1-D333)*('Input-Output '!$H$23*W333*U333/Z333)/2</f>
        <v>-1.9261081668155202E-4</v>
      </c>
      <c r="AG333" s="46">
        <f>-(1-D333)*(1-E333)*('Input-Output '!$H$23*W333*V333/Z333)</f>
        <v>-1.0903068746846218E-146</v>
      </c>
      <c r="AH333" s="86"/>
      <c r="AI333" s="86">
        <f t="shared" si="127"/>
        <v>1.6281309705765823E-28</v>
      </c>
      <c r="AJ333" s="86">
        <f t="shared" si="128"/>
        <v>2.3096340151221193E-146</v>
      </c>
      <c r="AK333" s="86">
        <f t="shared" si="129"/>
        <v>-1.1897690451420861E-27</v>
      </c>
      <c r="AL333" s="86">
        <f t="shared" si="130"/>
        <v>-7.681778454675925E-29</v>
      </c>
      <c r="AM333" s="86">
        <f t="shared" si="131"/>
        <v>-1.8949665520278492E-4</v>
      </c>
      <c r="AN333" s="86">
        <f t="shared" si="132"/>
        <v>-2.2883415988064365E-146</v>
      </c>
    </row>
    <row r="334" spans="1:40" ht="15" hidden="1" customHeight="1">
      <c r="A334" s="46">
        <v>274</v>
      </c>
      <c r="B334" s="46">
        <f t="shared" si="136"/>
        <v>274</v>
      </c>
      <c r="C334" s="83">
        <f t="shared" ref="C334:E349" si="141">C333</f>
        <v>0.19166666666666668</v>
      </c>
      <c r="D334" s="83">
        <f t="shared" si="141"/>
        <v>0.6989964558487477</v>
      </c>
      <c r="E334" s="83">
        <f t="shared" si="141"/>
        <v>0.56120483835258117</v>
      </c>
      <c r="F334" s="84">
        <f t="shared" si="113"/>
        <v>11116994.059854487</v>
      </c>
      <c r="G334" s="84">
        <f t="shared" si="114"/>
        <v>11116994.059854487</v>
      </c>
      <c r="H334" s="84">
        <f t="shared" si="115"/>
        <v>49770903.371705003</v>
      </c>
      <c r="I334" s="84">
        <f t="shared" si="116"/>
        <v>49770903.371705003</v>
      </c>
      <c r="J334" s="84">
        <f t="shared" si="117"/>
        <v>10999402.333802877</v>
      </c>
      <c r="K334" s="84">
        <f t="shared" si="118"/>
        <v>10999402.333802877</v>
      </c>
      <c r="L334" s="84">
        <f t="shared" si="119"/>
        <v>3313150283.1388893</v>
      </c>
      <c r="M334" s="84">
        <f t="shared" si="120"/>
        <v>426454.53444444446</v>
      </c>
      <c r="N334" s="84">
        <f t="shared" si="121"/>
        <v>-108200.04870565636</v>
      </c>
      <c r="O334" s="84">
        <f t="shared" si="122"/>
        <v>1241.8527420238233</v>
      </c>
      <c r="P334" s="84">
        <f t="shared" si="123"/>
        <v>1814.948476146129</v>
      </c>
      <c r="Q334" s="84">
        <f t="shared" si="124"/>
        <v>161769.42777611679</v>
      </c>
      <c r="R334" s="84"/>
      <c r="S334" s="83">
        <f>((4/(1+'Input-Output '!$H$25))*(1-C334*A334)*(D334*EXP(-3*C334*A334)-(E334^2*EXP(-(3*C334+4)*A334))))-((4/(1+'Input-Output '!$H$25))*(1+C334*A334)*(EXP(-C334*A334)-(D334*E334^2*EXP(-(C334+4)*A334))))+((6*'Input-Output '!$H$25*C334*A334/(1+'Input-Output '!$H$25))*(EXP(-C334*A334)+(D334*E334^2*EXP(-(C334+4)*A334))-(D334*EXP(-3*C334*A334))-(E334^2*EXP(-(3*C334+4)*A334))))-(E334*H334*EXP(-(3*C334+2)*A334))-(E334*I334*EXP(-(C334+2)*A334))</f>
        <v>3.6662125297070557E-21</v>
      </c>
      <c r="T334" s="85">
        <f t="shared" si="135"/>
        <v>7.8656776581483533E-22</v>
      </c>
      <c r="U334" s="85">
        <f t="shared" si="137"/>
        <v>-2608.3724722279644</v>
      </c>
      <c r="V334" s="85">
        <f t="shared" si="125"/>
        <v>-5.091554814180842E-140</v>
      </c>
      <c r="W334" s="83">
        <v>4.9364028840000003E-3</v>
      </c>
      <c r="X334" s="46">
        <f t="shared" si="140"/>
        <v>8.3327914748645207E-22</v>
      </c>
      <c r="Y334" s="46">
        <f t="shared" si="126"/>
        <v>-5.1386237816993342E-140</v>
      </c>
      <c r="Z334" s="85">
        <f t="shared" si="138"/>
        <v>-22075.266490972906</v>
      </c>
      <c r="AA334" s="46"/>
      <c r="AB334" s="86">
        <f>-(1-D334)*('Input-Output '!$H$23*W334*X334/Z334)</f>
        <v>1.4096680498679298E-29</v>
      </c>
      <c r="AC334" s="86">
        <f>(1-D334)*(1-E334)*'Input-Output '!$H$23*W334*Y334/Z334</f>
        <v>3.814476954079637E-148</v>
      </c>
      <c r="AD334" s="46">
        <f>('Input-Output '!$H$23*W334*S334/Z334)/2</f>
        <v>-1.0302494115418147E-28</v>
      </c>
      <c r="AE334" s="46">
        <f>(1-D334)*('Input-Output '!$H$23*W334*T334/Z334)/2</f>
        <v>-6.6532293041882509E-30</v>
      </c>
      <c r="AF334" s="46">
        <f>-(1-D334)*('Input-Output '!$H$23*W334*U334/Z334)/2</f>
        <v>-2.2063070624928644E-5</v>
      </c>
      <c r="AG334" s="46">
        <f>-(1-D334)*(1-E334)*('Input-Output '!$H$23*W334*V334/Z334)</f>
        <v>-3.7795369585712994E-148</v>
      </c>
      <c r="AH334" s="86"/>
      <c r="AI334" s="86">
        <f t="shared" si="127"/>
        <v>8.1855309854653267E-29</v>
      </c>
      <c r="AJ334" s="86">
        <f t="shared" si="128"/>
        <v>5.6928407715647906E-147</v>
      </c>
      <c r="AK334" s="86">
        <f t="shared" si="129"/>
        <v>-5.9819322938452906E-28</v>
      </c>
      <c r="AL334" s="86">
        <f t="shared" si="130"/>
        <v>-3.8625824641661947E-29</v>
      </c>
      <c r="AM334" s="86">
        <f t="shared" si="131"/>
        <v>-1.0733694365324032E-4</v>
      </c>
      <c r="AN334" s="86">
        <f t="shared" si="132"/>
        <v>-5.6405112213516743E-147</v>
      </c>
    </row>
    <row r="335" spans="1:40" ht="15" hidden="1" customHeight="1">
      <c r="A335" s="46">
        <v>275</v>
      </c>
      <c r="B335" s="46">
        <f t="shared" si="136"/>
        <v>275</v>
      </c>
      <c r="C335" s="83">
        <f t="shared" si="141"/>
        <v>0.19166666666666668</v>
      </c>
      <c r="D335" s="83">
        <f t="shared" si="141"/>
        <v>0.6989964558487477</v>
      </c>
      <c r="E335" s="83">
        <f t="shared" si="141"/>
        <v>0.56120483835258117</v>
      </c>
      <c r="F335" s="84">
        <f t="shared" si="113"/>
        <v>11238818.77654299</v>
      </c>
      <c r="G335" s="84">
        <f t="shared" si="114"/>
        <v>11238818.77654299</v>
      </c>
      <c r="H335" s="84">
        <f t="shared" si="115"/>
        <v>50317023.014722191</v>
      </c>
      <c r="I335" s="84">
        <f t="shared" si="116"/>
        <v>50317023.014722191</v>
      </c>
      <c r="J335" s="84">
        <f t="shared" si="117"/>
        <v>11120355.771645315</v>
      </c>
      <c r="K335" s="84">
        <f t="shared" si="118"/>
        <v>11120355.771645315</v>
      </c>
      <c r="L335" s="84">
        <f t="shared" si="119"/>
        <v>3361781423.7013893</v>
      </c>
      <c r="M335" s="84">
        <f t="shared" si="120"/>
        <v>429573.0069444445</v>
      </c>
      <c r="N335" s="84">
        <f t="shared" si="121"/>
        <v>-108996.15457502707</v>
      </c>
      <c r="O335" s="84">
        <f t="shared" si="122"/>
        <v>1246.3882541856742</v>
      </c>
      <c r="P335" s="84">
        <f t="shared" si="123"/>
        <v>1821.5755785784991</v>
      </c>
      <c r="Q335" s="84">
        <f t="shared" si="124"/>
        <v>162946.07402715654</v>
      </c>
      <c r="R335" s="84"/>
      <c r="S335" s="83">
        <f>((4/(1+'Input-Output '!$H$25))*(1-C335*A335)*(D335*EXP(-3*C335*A335)-(E335^2*EXP(-(3*C335+4)*A335))))-((4/(1+'Input-Output '!$H$25))*(1+C335*A335)*(EXP(-C335*A335)-(D335*E335^2*EXP(-(C335+4)*A335))))+((6*'Input-Output '!$H$25*C335*A335/(1+'Input-Output '!$H$25))*(EXP(-C335*A335)+(D335*E335^2*EXP(-(C335+4)*A335))-(D335*EXP(-3*C335*A335))-(E335^2*EXP(-(3*C335+4)*A335))))-(E335*H335*EXP(-(3*C335+2)*A335))-(E335*I335*EXP(-(C335+2)*A335))</f>
        <v>3.0378339429990029E-21</v>
      </c>
      <c r="T335" s="85">
        <f t="shared" si="135"/>
        <v>6.5184001833293593E-22</v>
      </c>
      <c r="U335" s="85">
        <f t="shared" si="137"/>
        <v>-2627.3447325181469</v>
      </c>
      <c r="V335" s="85">
        <f t="shared" si="125"/>
        <v>-1.5520582972326413E-140</v>
      </c>
      <c r="W335" s="83">
        <v>-3.7611528739999997E-2</v>
      </c>
      <c r="X335" s="46">
        <f t="shared" si="140"/>
        <v>6.9040409501327394E-22</v>
      </c>
      <c r="Y335" s="46">
        <f t="shared" si="126"/>
        <v>-1.5663538322717547E-140</v>
      </c>
      <c r="Z335" s="85">
        <f t="shared" si="138"/>
        <v>-22236.700417439319</v>
      </c>
      <c r="AA335" s="46"/>
      <c r="AB335" s="86">
        <f>-(1-D335)*('Input-Output '!$H$23*W335*X335/Z335)</f>
        <v>-8.8343723482678562E-29</v>
      </c>
      <c r="AC335" s="86">
        <f>(1-D335)*(1-E335)*'Input-Output '!$H$23*W335*Y335/Z335</f>
        <v>-8.7947610697214548E-148</v>
      </c>
      <c r="AD335" s="46">
        <f>('Input-Output '!$H$23*W335*S335/Z335)/2</f>
        <v>6.4570591775608563E-28</v>
      </c>
      <c r="AE335" s="46">
        <f>(1-D335)*('Input-Output '!$H$23*W335*T335/Z335)/2</f>
        <v>4.1704542854313348E-29</v>
      </c>
      <c r="AF335" s="46">
        <f>-(1-D335)*('Input-Output '!$H$23*W335*U335/Z335)/2</f>
        <v>1.6809678434684877E-4</v>
      </c>
      <c r="AG335" s="46">
        <f>-(1-D335)*(1-E335)*('Input-Output '!$H$23*W335*V335/Z335)</f>
        <v>8.7144945217407319E-148</v>
      </c>
      <c r="AH335" s="86"/>
      <c r="AI335" s="86">
        <f t="shared" si="127"/>
        <v>-3.7123521491999635E-29</v>
      </c>
      <c r="AJ335" s="86">
        <f t="shared" si="128"/>
        <v>-2.4901420578209089E-148</v>
      </c>
      <c r="AK335" s="86">
        <f t="shared" si="129"/>
        <v>2.7134048830095209E-28</v>
      </c>
      <c r="AL335" s="86">
        <f t="shared" si="130"/>
        <v>1.7525656775062548E-29</v>
      </c>
      <c r="AM335" s="86">
        <f t="shared" si="131"/>
        <v>7.3016856860960055E-5</v>
      </c>
      <c r="AN335" s="86">
        <f t="shared" si="132"/>
        <v>2.4674787815847163E-148</v>
      </c>
    </row>
    <row r="336" spans="1:40" ht="15" hidden="1" customHeight="1">
      <c r="A336" s="46">
        <v>276</v>
      </c>
      <c r="B336" s="46">
        <f t="shared" si="136"/>
        <v>276</v>
      </c>
      <c r="C336" s="83">
        <f t="shared" si="141"/>
        <v>0.19166666666666668</v>
      </c>
      <c r="D336" s="83">
        <f t="shared" si="141"/>
        <v>0.6989964558487477</v>
      </c>
      <c r="E336" s="83">
        <f t="shared" si="141"/>
        <v>0.56120483835258117</v>
      </c>
      <c r="F336" s="84">
        <f t="shared" si="113"/>
        <v>11361530.230326269</v>
      </c>
      <c r="G336" s="84">
        <f t="shared" si="114"/>
        <v>11361530.230326269</v>
      </c>
      <c r="H336" s="84">
        <f t="shared" si="115"/>
        <v>50867123.062341243</v>
      </c>
      <c r="I336" s="84">
        <f t="shared" si="116"/>
        <v>50867123.062341243</v>
      </c>
      <c r="J336" s="84">
        <f t="shared" si="117"/>
        <v>11242192.731198834</v>
      </c>
      <c r="K336" s="84">
        <f t="shared" si="118"/>
        <v>11242192.731198834</v>
      </c>
      <c r="L336" s="84">
        <f t="shared" si="119"/>
        <v>3410945979.0000005</v>
      </c>
      <c r="M336" s="84">
        <f t="shared" si="120"/>
        <v>432702.84</v>
      </c>
      <c r="N336" s="84">
        <f t="shared" si="121"/>
        <v>-109795.17839627815</v>
      </c>
      <c r="O336" s="84">
        <f t="shared" si="122"/>
        <v>1250.9237663475249</v>
      </c>
      <c r="P336" s="84">
        <f t="shared" si="123"/>
        <v>1828.2026810108691</v>
      </c>
      <c r="Q336" s="84">
        <f t="shared" si="124"/>
        <v>164126.98386857234</v>
      </c>
      <c r="R336" s="84"/>
      <c r="S336" s="83">
        <f>((4/(1+'Input-Output '!$H$25))*(1-C336*A336)*(D336*EXP(-3*C336*A336)-(E336^2*EXP(-(3*C336+4)*A336))))-((4/(1+'Input-Output '!$H$25))*(1+C336*A336)*(EXP(-C336*A336)-(D336*E336^2*EXP(-(C336+4)*A336))))+((6*'Input-Output '!$H$25*C336*A336/(1+'Input-Output '!$H$25))*(EXP(-C336*A336)+(D336*E336^2*EXP(-(C336+4)*A336))-(D336*EXP(-3*C336*A336))-(E336^2*EXP(-(3*C336+4)*A336))))-(E336*H336*EXP(-(3*C336+2)*A336))-(E336*I336*EXP(-(C336+2)*A336))</f>
        <v>2.5171242362681695E-21</v>
      </c>
      <c r="T336" s="85">
        <f t="shared" si="135"/>
        <v>5.401814790500454E-22</v>
      </c>
      <c r="U336" s="85">
        <f t="shared" si="137"/>
        <v>-2646.3857389980303</v>
      </c>
      <c r="V336" s="85">
        <f t="shared" si="125"/>
        <v>-4.7310748887348094E-141</v>
      </c>
      <c r="W336" s="83">
        <v>-4.5488293450000002E-2</v>
      </c>
      <c r="X336" s="46">
        <f t="shared" si="140"/>
        <v>5.7201928724552939E-22</v>
      </c>
      <c r="Y336" s="46">
        <f t="shared" si="126"/>
        <v>-4.7744925230762115E-141</v>
      </c>
      <c r="Z336" s="85">
        <f t="shared" si="138"/>
        <v>-22398.722445641484</v>
      </c>
      <c r="AA336" s="46"/>
      <c r="AB336" s="86">
        <f>-(1-D336)*('Input-Output '!$H$23*W336*X336/Z336)</f>
        <v>-8.7883788182582915E-29</v>
      </c>
      <c r="AC336" s="86">
        <f>(1-D336)*(1-E336)*'Input-Output '!$H$23*W336*Y336/Z336</f>
        <v>-3.2187492407472287E-148</v>
      </c>
      <c r="AD336" s="46">
        <f>('Input-Output '!$H$23*W336*S336/Z336)/2</f>
        <v>6.4239350693073719E-28</v>
      </c>
      <c r="AE336" s="46">
        <f>(1-D336)*('Input-Output '!$H$23*W336*T336/Z336)/2</f>
        <v>4.1496148594559095E-29</v>
      </c>
      <c r="AF336" s="46">
        <f>-(1-D336)*('Input-Output '!$H$23*W336*U336/Z336)/2</f>
        <v>2.0329244915450075E-4</v>
      </c>
      <c r="AG336" s="46">
        <f>-(1-D336)*(1-E336)*('Input-Output '!$H$23*W336*V336/Z336)</f>
        <v>3.1894790142475567E-148</v>
      </c>
      <c r="AH336" s="86"/>
      <c r="AI336" s="86">
        <f t="shared" si="127"/>
        <v>-8.8113755832630733E-29</v>
      </c>
      <c r="AJ336" s="86">
        <f t="shared" si="128"/>
        <v>-6.0067551552343414E-148</v>
      </c>
      <c r="AK336" s="86">
        <f t="shared" si="129"/>
        <v>6.4404971234341136E-28</v>
      </c>
      <c r="AL336" s="86">
        <f t="shared" si="130"/>
        <v>4.1600345724436221E-29</v>
      </c>
      <c r="AM336" s="86">
        <f t="shared" si="131"/>
        <v>1.8569461675067476E-4</v>
      </c>
      <c r="AN336" s="86">
        <f t="shared" si="132"/>
        <v>5.9519867679941443E-148</v>
      </c>
    </row>
    <row r="337" spans="1:40" ht="15" hidden="1" customHeight="1">
      <c r="A337" s="46">
        <v>277</v>
      </c>
      <c r="B337" s="46">
        <f t="shared" si="136"/>
        <v>277</v>
      </c>
      <c r="C337" s="83">
        <f t="shared" si="141"/>
        <v>0.19166666666666668</v>
      </c>
      <c r="D337" s="83">
        <f t="shared" si="141"/>
        <v>0.6989964558487477</v>
      </c>
      <c r="E337" s="83">
        <f t="shared" si="141"/>
        <v>0.56120483835258117</v>
      </c>
      <c r="F337" s="84">
        <f t="shared" si="113"/>
        <v>11485131.636588018</v>
      </c>
      <c r="G337" s="84">
        <f t="shared" si="114"/>
        <v>11485131.636588018</v>
      </c>
      <c r="H337" s="84">
        <f t="shared" si="115"/>
        <v>51421217.967654884</v>
      </c>
      <c r="I337" s="84">
        <f t="shared" si="116"/>
        <v>51421217.967654884</v>
      </c>
      <c r="J337" s="84">
        <f t="shared" si="117"/>
        <v>11364916.427847126</v>
      </c>
      <c r="K337" s="84">
        <f t="shared" si="118"/>
        <v>11364916.427847126</v>
      </c>
      <c r="L337" s="84">
        <f t="shared" si="119"/>
        <v>3460647835.4213891</v>
      </c>
      <c r="M337" s="84">
        <f t="shared" si="120"/>
        <v>435844.03361111111</v>
      </c>
      <c r="N337" s="84">
        <f t="shared" si="121"/>
        <v>-110597.12016940958</v>
      </c>
      <c r="O337" s="84">
        <f t="shared" si="122"/>
        <v>1255.459278509376</v>
      </c>
      <c r="P337" s="84">
        <f t="shared" si="123"/>
        <v>1834.8297834432394</v>
      </c>
      <c r="Q337" s="84">
        <f t="shared" si="124"/>
        <v>165312.15730036423</v>
      </c>
      <c r="R337" s="84"/>
      <c r="S337" s="83">
        <f>((4/(1+'Input-Output '!$H$25))*(1-C337*A337)*(D337*EXP(-3*C337*A337)-(E337^2*EXP(-(3*C337+4)*A337))))-((4/(1+'Input-Output '!$H$25))*(1+C337*A337)*(EXP(-C337*A337)-(D337*E337^2*EXP(-(C337+4)*A337))))+((6*'Input-Output '!$H$25*C337*A337/(1+'Input-Output '!$H$25))*(EXP(-C337*A337)+(D337*E337^2*EXP(-(C337+4)*A337))-(D337*EXP(-3*C337*A337))-(E337^2*EXP(-(3*C337+4)*A337))))-(E337*H337*EXP(-(3*C337+2)*A337))-(E337*I337*EXP(-(C337+2)*A337))</f>
        <v>2.0856409343813108E-21</v>
      </c>
      <c r="T337" s="85">
        <f t="shared" si="135"/>
        <v>4.4764341650055514E-22</v>
      </c>
      <c r="U337" s="85">
        <f t="shared" si="137"/>
        <v>-2665.4954916676152</v>
      </c>
      <c r="V337" s="85">
        <f t="shared" si="125"/>
        <v>-1.4421347576129219E-141</v>
      </c>
      <c r="W337" s="83">
        <v>-1.159092756E-2</v>
      </c>
      <c r="X337" s="46">
        <f t="shared" si="140"/>
        <v>4.7392813839587394E-22</v>
      </c>
      <c r="Y337" s="46">
        <f t="shared" si="126"/>
        <v>-1.4553213292707577E-141</v>
      </c>
      <c r="Z337" s="85">
        <f t="shared" si="138"/>
        <v>-22561.332575579414</v>
      </c>
      <c r="AA337" s="46"/>
      <c r="AB337" s="86">
        <f>-(1-D337)*('Input-Output '!$H$23*W337*X337/Z337)</f>
        <v>-1.8419915738223777E-29</v>
      </c>
      <c r="AC337" s="86">
        <f>(1-D337)*(1-E337)*'Input-Output '!$H$23*W337*Y337/Z337</f>
        <v>-2.4819662356957067E-149</v>
      </c>
      <c r="AD337" s="46">
        <f>('Input-Output '!$H$23*W337*S337/Z337)/2</f>
        <v>1.3465208471783269E-28</v>
      </c>
      <c r="AE337" s="46">
        <f>(1-D337)*('Input-Output '!$H$23*W337*T337/Z337)/2</f>
        <v>8.6991606371167757E-30</v>
      </c>
      <c r="AF337" s="46">
        <f>-(1-D337)*('Input-Output '!$H$23*W337*U337/Z337)/2</f>
        <v>5.1799205807148047E-5</v>
      </c>
      <c r="AG337" s="46">
        <f>-(1-D337)*(1-E337)*('Input-Output '!$H$23*W337*V337/Z337)</f>
        <v>2.4594773014919248E-149</v>
      </c>
      <c r="AH337" s="86"/>
      <c r="AI337" s="86">
        <f t="shared" si="127"/>
        <v>-5.315185196040335E-29</v>
      </c>
      <c r="AJ337" s="86">
        <f t="shared" si="128"/>
        <v>-1.7334729321583998E-148</v>
      </c>
      <c r="AK337" s="86">
        <f t="shared" si="129"/>
        <v>3.8852279582428494E-28</v>
      </c>
      <c r="AL337" s="86">
        <f t="shared" si="130"/>
        <v>2.5097654615837935E-29</v>
      </c>
      <c r="AM337" s="86">
        <f t="shared" si="131"/>
        <v>1.2754582748082441E-4</v>
      </c>
      <c r="AN337" s="86">
        <f t="shared" si="132"/>
        <v>1.7177133721983747E-148</v>
      </c>
    </row>
    <row r="338" spans="1:40" ht="15" hidden="1" customHeight="1">
      <c r="A338" s="46">
        <v>278</v>
      </c>
      <c r="B338" s="46">
        <f t="shared" si="136"/>
        <v>278</v>
      </c>
      <c r="C338" s="83">
        <f t="shared" si="141"/>
        <v>0.19166666666666668</v>
      </c>
      <c r="D338" s="83">
        <f t="shared" si="141"/>
        <v>0.6989964558487477</v>
      </c>
      <c r="E338" s="83">
        <f t="shared" si="141"/>
        <v>0.56120483835258117</v>
      </c>
      <c r="F338" s="84">
        <f t="shared" si="113"/>
        <v>11609626.210711937</v>
      </c>
      <c r="G338" s="84">
        <f t="shared" si="114"/>
        <v>11609626.210711937</v>
      </c>
      <c r="H338" s="84">
        <f t="shared" si="115"/>
        <v>51979322.18375586</v>
      </c>
      <c r="I338" s="84">
        <f t="shared" si="116"/>
        <v>51979322.18375586</v>
      </c>
      <c r="J338" s="84">
        <f t="shared" si="117"/>
        <v>11488530.076973887</v>
      </c>
      <c r="K338" s="84">
        <f t="shared" si="118"/>
        <v>11488530.076973887</v>
      </c>
      <c r="L338" s="84">
        <f t="shared" si="119"/>
        <v>3510890893.4588895</v>
      </c>
      <c r="M338" s="84">
        <f t="shared" si="120"/>
        <v>438996.58777777781</v>
      </c>
      <c r="N338" s="84">
        <f t="shared" si="121"/>
        <v>-111401.97989442137</v>
      </c>
      <c r="O338" s="84">
        <f t="shared" si="122"/>
        <v>1259.9947906712266</v>
      </c>
      <c r="P338" s="84">
        <f t="shared" si="123"/>
        <v>1841.4568858756095</v>
      </c>
      <c r="Q338" s="84">
        <f t="shared" si="124"/>
        <v>166501.59432253218</v>
      </c>
      <c r="R338" s="84"/>
      <c r="S338" s="83">
        <f>((4/(1+'Input-Output '!$H$25))*(1-C338*A338)*(D338*EXP(-3*C338*A338)-(E338^2*EXP(-(3*C338+4)*A338))))-((4/(1+'Input-Output '!$H$25))*(1+C338*A338)*(EXP(-C338*A338)-(D338*E338^2*EXP(-(C338+4)*A338))))+((6*'Input-Output '!$H$25*C338*A338/(1+'Input-Output '!$H$25))*(EXP(-C338*A338)+(D338*E338^2*EXP(-(C338+4)*A338))-(D338*EXP(-3*C338*A338))-(E338^2*EXP(-(3*C338+4)*A338))))-(E338*H338*EXP(-(3*C338+2)*A338))-(E338*I338*EXP(-(C338+2)*A338))</f>
        <v>1.7280994977034318E-21</v>
      </c>
      <c r="T338" s="85">
        <f t="shared" si="135"/>
        <v>3.7095275579339592E-22</v>
      </c>
      <c r="U338" s="85">
        <f t="shared" si="137"/>
        <v>-2684.6739905269019</v>
      </c>
      <c r="V338" s="85">
        <f t="shared" si="125"/>
        <v>-4.3958831161829357E-142</v>
      </c>
      <c r="W338" s="83">
        <v>3.2821613360000002E-2</v>
      </c>
      <c r="X338" s="46">
        <f t="shared" si="140"/>
        <v>3.9265294950246687E-22</v>
      </c>
      <c r="Y338" s="46">
        <f t="shared" si="126"/>
        <v>-4.4359326662620438E-142</v>
      </c>
      <c r="Z338" s="85">
        <f t="shared" si="138"/>
        <v>-22724.530807253104</v>
      </c>
      <c r="AA338" s="46"/>
      <c r="AB338" s="86">
        <f>-(1-D338)*('Input-Output '!$H$23*W338*X338/Z338)</f>
        <v>4.2903780740557268E-29</v>
      </c>
      <c r="AC338" s="86">
        <f>(1-D338)*(1-E338)*'Input-Output '!$H$23*W338*Y338/Z338</f>
        <v>2.1268334196106783E-149</v>
      </c>
      <c r="AD338" s="46">
        <f>('Input-Output '!$H$23*W338*S338/Z338)/2</f>
        <v>-3.1365617320409271E-28</v>
      </c>
      <c r="AE338" s="46">
        <f>(1-D338)*('Input-Output '!$H$23*W338*T338/Z338)/2</f>
        <v>-2.0266339167745581E-29</v>
      </c>
      <c r="AF338" s="46">
        <f>-(1-D338)*('Input-Output '!$H$23*W338*U338/Z338)/2</f>
        <v>-1.466723532771011E-4</v>
      </c>
      <c r="AG338" s="46">
        <f>-(1-D338)*(1-E338)*('Input-Output '!$H$23*W338*V338/Z338)</f>
        <v>-2.1076314325750195E-149</v>
      </c>
      <c r="AH338" s="86"/>
      <c r="AI338" s="86">
        <f t="shared" si="127"/>
        <v>1.2241932501166745E-29</v>
      </c>
      <c r="AJ338" s="86">
        <f t="shared" si="128"/>
        <v>-1.775664080425142E-150</v>
      </c>
      <c r="AK338" s="86">
        <f t="shared" si="129"/>
        <v>-8.9502044243130011E-29</v>
      </c>
      <c r="AL338" s="86">
        <f t="shared" si="130"/>
        <v>-5.7835892653144028E-30</v>
      </c>
      <c r="AM338" s="86">
        <f t="shared" si="131"/>
        <v>-4.7436573734976531E-5</v>
      </c>
      <c r="AN338" s="86">
        <f t="shared" si="132"/>
        <v>1.7592293445845268E-150</v>
      </c>
    </row>
    <row r="339" spans="1:40" ht="15" hidden="1" customHeight="1">
      <c r="A339" s="46">
        <v>279</v>
      </c>
      <c r="B339" s="46">
        <f t="shared" si="136"/>
        <v>279</v>
      </c>
      <c r="C339" s="83">
        <f t="shared" si="141"/>
        <v>0.19166666666666668</v>
      </c>
      <c r="D339" s="83">
        <f t="shared" si="141"/>
        <v>0.6989964558487477</v>
      </c>
      <c r="E339" s="83">
        <f t="shared" si="141"/>
        <v>0.56120483835258117</v>
      </c>
      <c r="F339" s="84">
        <f t="shared" si="113"/>
        <v>11735017.168081721</v>
      </c>
      <c r="G339" s="84">
        <f t="shared" si="114"/>
        <v>11735017.168081721</v>
      </c>
      <c r="H339" s="84">
        <f t="shared" si="115"/>
        <v>52541450.163736902</v>
      </c>
      <c r="I339" s="84">
        <f t="shared" si="116"/>
        <v>52541450.163736902</v>
      </c>
      <c r="J339" s="84">
        <f t="shared" si="117"/>
        <v>11613036.893962819</v>
      </c>
      <c r="K339" s="84">
        <f t="shared" si="118"/>
        <v>11613036.893962819</v>
      </c>
      <c r="L339" s="84">
        <f t="shared" si="119"/>
        <v>3561679067.7125006</v>
      </c>
      <c r="M339" s="84">
        <f t="shared" si="120"/>
        <v>442160.5025</v>
      </c>
      <c r="N339" s="84">
        <f t="shared" si="121"/>
        <v>-112209.75757131347</v>
      </c>
      <c r="O339" s="84">
        <f t="shared" si="122"/>
        <v>1264.5303028330773</v>
      </c>
      <c r="P339" s="84">
        <f t="shared" si="123"/>
        <v>1848.0839883079796</v>
      </c>
      <c r="Q339" s="84">
        <f t="shared" si="124"/>
        <v>167695.29493507621</v>
      </c>
      <c r="R339" s="84"/>
      <c r="S339" s="83">
        <f>((4/(1+'Input-Output '!$H$25))*(1-C339*A339)*(D339*EXP(-3*C339*A339)-(E339^2*EXP(-(3*C339+4)*A339))))-((4/(1+'Input-Output '!$H$25))*(1+C339*A339)*(EXP(-C339*A339)-(D339*E339^2*EXP(-(C339+4)*A339))))+((6*'Input-Output '!$H$25*C339*A339/(1+'Input-Output '!$H$25))*(EXP(-C339*A339)+(D339*E339^2*EXP(-(C339+4)*A339))-(D339*EXP(-3*C339*A339))-(E339^2*EXP(-(3*C339+4)*A339))))-(E339*H339*EXP(-(3*C339+2)*A339))-(E339*I339*EXP(-(C339+2)*A339))</f>
        <v>1.4318327708241486E-21</v>
      </c>
      <c r="T339" s="85">
        <f t="shared" si="135"/>
        <v>3.0739651215685475E-22</v>
      </c>
      <c r="U339" s="85">
        <f t="shared" si="137"/>
        <v>-2703.92123557589</v>
      </c>
      <c r="V339" s="85">
        <f t="shared" si="125"/>
        <v>-1.3399257722964778E-142</v>
      </c>
      <c r="W339" s="83">
        <v>4.6953143910000002E-2</v>
      </c>
      <c r="X339" s="46">
        <f t="shared" si="140"/>
        <v>3.2531180184059567E-22</v>
      </c>
      <c r="Y339" s="46">
        <f t="shared" si="126"/>
        <v>-1.3520894074183161E-142</v>
      </c>
      <c r="Z339" s="85">
        <f t="shared" si="138"/>
        <v>-22888.317140662555</v>
      </c>
      <c r="AA339" s="46"/>
      <c r="AB339" s="86">
        <f>-(1-D339)*('Input-Output '!$H$23*W339*X339/Z339)</f>
        <v>5.0486159420382158E-29</v>
      </c>
      <c r="AC339" s="86">
        <f>(1-D339)*(1-E339)*'Input-Output '!$H$23*W339*Y339/Z339</f>
        <v>9.2074581981257736E-150</v>
      </c>
      <c r="AD339" s="46">
        <f>('Input-Output '!$H$23*W339*S339/Z339)/2</f>
        <v>-3.6911628682819151E-28</v>
      </c>
      <c r="AE339" s="46">
        <f>(1-D339)*('Input-Output '!$H$23*W339*T339/Z339)/2</f>
        <v>-2.3852914696320988E-29</v>
      </c>
      <c r="AF339" s="46">
        <f>-(1-D339)*('Input-Output '!$H$23*W339*U339/Z339)/2</f>
        <v>-2.0981501099417833E-4</v>
      </c>
      <c r="AG339" s="46">
        <f>-(1-D339)*(1-E339)*('Input-Output '!$H$23*W339*V339/Z339)</f>
        <v>-9.1246262779087321E-150</v>
      </c>
      <c r="AH339" s="86"/>
      <c r="AI339" s="86">
        <f t="shared" si="127"/>
        <v>4.669497008046971E-29</v>
      </c>
      <c r="AJ339" s="86">
        <f t="shared" si="128"/>
        <v>1.5237896197116279E-149</v>
      </c>
      <c r="AK339" s="86">
        <f t="shared" si="129"/>
        <v>-3.4138623001614211E-28</v>
      </c>
      <c r="AL339" s="86">
        <f t="shared" si="130"/>
        <v>-2.2059626932033286E-29</v>
      </c>
      <c r="AM339" s="86">
        <f t="shared" si="131"/>
        <v>-1.7824368213563972E-4</v>
      </c>
      <c r="AN339" s="86">
        <f t="shared" si="132"/>
        <v>-1.5100470301829464E-149</v>
      </c>
    </row>
    <row r="340" spans="1:40" ht="15" hidden="1" customHeight="1">
      <c r="A340" s="46">
        <v>280</v>
      </c>
      <c r="B340" s="46">
        <f t="shared" si="136"/>
        <v>280</v>
      </c>
      <c r="C340" s="83">
        <f t="shared" si="141"/>
        <v>0.19166666666666668</v>
      </c>
      <c r="D340" s="83">
        <f t="shared" si="141"/>
        <v>0.6989964558487477</v>
      </c>
      <c r="E340" s="83">
        <f t="shared" si="141"/>
        <v>0.56120483835258117</v>
      </c>
      <c r="F340" s="84">
        <f t="shared" si="113"/>
        <v>11861307.724081067</v>
      </c>
      <c r="G340" s="84">
        <f t="shared" si="114"/>
        <v>11861307.724081067</v>
      </c>
      <c r="H340" s="84">
        <f t="shared" si="115"/>
        <v>53107616.360690758</v>
      </c>
      <c r="I340" s="84">
        <f t="shared" si="116"/>
        <v>53107616.360690758</v>
      </c>
      <c r="J340" s="84">
        <f t="shared" si="117"/>
        <v>11738440.094197614</v>
      </c>
      <c r="K340" s="84">
        <f t="shared" si="118"/>
        <v>11738440.094197614</v>
      </c>
      <c r="L340" s="84">
        <f t="shared" si="119"/>
        <v>3613016286.8888893</v>
      </c>
      <c r="M340" s="84">
        <f t="shared" si="120"/>
        <v>445335.77777777781</v>
      </c>
      <c r="N340" s="84">
        <f t="shared" si="121"/>
        <v>-113020.45320008598</v>
      </c>
      <c r="O340" s="84">
        <f t="shared" si="122"/>
        <v>1269.0658149949281</v>
      </c>
      <c r="P340" s="84">
        <f t="shared" si="123"/>
        <v>1854.7110907403498</v>
      </c>
      <c r="Q340" s="84">
        <f t="shared" si="124"/>
        <v>168893.2591379963</v>
      </c>
      <c r="R340" s="84"/>
      <c r="S340" s="83">
        <f>((4/(1+'Input-Output '!$H$25))*(1-C340*A340)*(D340*EXP(-3*C340*A340)-(E340^2*EXP(-(3*C340+4)*A340))))-((4/(1+'Input-Output '!$H$25))*(1+C340*A340)*(EXP(-C340*A340)-(D340*E340^2*EXP(-(C340+4)*A340))))+((6*'Input-Output '!$H$25*C340*A340/(1+'Input-Output '!$H$25))*(EXP(-C340*A340)+(D340*E340^2*EXP(-(C340+4)*A340))-(D340*EXP(-3*C340*A340))-(E340^2*EXP(-(3*C340+4)*A340))))-(E340*H340*EXP(-(3*C340+2)*A340))-(E340*I340*EXP(-(C340+2)*A340))</f>
        <v>1.1863429254554472E-21</v>
      </c>
      <c r="T340" s="85">
        <f t="shared" si="135"/>
        <v>2.5472598364317372E-22</v>
      </c>
      <c r="U340" s="85">
        <f t="shared" si="137"/>
        <v>-2723.2372268145791</v>
      </c>
      <c r="V340" s="85">
        <f t="shared" si="125"/>
        <v>-4.0842253599895053E-143</v>
      </c>
      <c r="W340" s="83">
        <v>1.7943296479999999E-2</v>
      </c>
      <c r="X340" s="46">
        <f t="shared" si="140"/>
        <v>2.6951652462890637E-22</v>
      </c>
      <c r="Y340" s="46">
        <f t="shared" si="126"/>
        <v>-4.1211681019391589E-143</v>
      </c>
      <c r="Z340" s="85">
        <f t="shared" si="138"/>
        <v>-23052.69157580777</v>
      </c>
      <c r="AA340" s="46"/>
      <c r="AB340" s="86">
        <f>-(1-D340)*('Input-Output '!$H$23*W340*X340/Z340)</f>
        <v>1.5870393369350134E-29</v>
      </c>
      <c r="AC340" s="86">
        <f>(1-D340)*(1-E340)*'Input-Output '!$H$23*W340*Y340/Z340</f>
        <v>1.0648402372675659E-150</v>
      </c>
      <c r="AD340" s="46">
        <f>('Input-Output '!$H$23*W340*S340/Z340)/2</f>
        <v>-1.1604085859396664E-28</v>
      </c>
      <c r="AE340" s="46">
        <f>(1-D340)*('Input-Output '!$H$23*W340*T340/Z340)/2</f>
        <v>-7.4997285739307039E-30</v>
      </c>
      <c r="AF340" s="46">
        <f>-(1-D340)*('Input-Output '!$H$23*W340*U340/Z340)/2</f>
        <v>-8.0178471592999708E-5</v>
      </c>
      <c r="AG340" s="46">
        <f>-(1-D340)*(1-E340)*('Input-Output '!$H$23*W340*V340/Z340)</f>
        <v>-1.0552948566546097E-150</v>
      </c>
      <c r="AH340" s="86"/>
      <c r="AI340" s="86">
        <f t="shared" si="127"/>
        <v>3.3178276394866146E-29</v>
      </c>
      <c r="AJ340" s="86">
        <f t="shared" si="128"/>
        <v>5.1361492176966695E-150</v>
      </c>
      <c r="AK340" s="86">
        <f t="shared" si="129"/>
        <v>-2.4257857271107906E-28</v>
      </c>
      <c r="AL340" s="86">
        <f t="shared" si="130"/>
        <v>-1.5676321635125846E-29</v>
      </c>
      <c r="AM340" s="86">
        <f t="shared" si="131"/>
        <v>-1.44996741293589E-4</v>
      </c>
      <c r="AN340" s="86">
        <f t="shared" si="132"/>
        <v>-5.0899605672816712E-150</v>
      </c>
    </row>
    <row r="341" spans="1:40" ht="15" hidden="1" customHeight="1">
      <c r="A341" s="46">
        <v>281</v>
      </c>
      <c r="B341" s="46">
        <f t="shared" si="136"/>
        <v>281</v>
      </c>
      <c r="C341" s="83">
        <f t="shared" si="141"/>
        <v>0.19166666666666668</v>
      </c>
      <c r="D341" s="83">
        <f t="shared" si="141"/>
        <v>0.6989964558487477</v>
      </c>
      <c r="E341" s="83">
        <f t="shared" si="141"/>
        <v>0.56120483835258117</v>
      </c>
      <c r="F341" s="84">
        <f t="shared" si="113"/>
        <v>11988501.094093675</v>
      </c>
      <c r="G341" s="84">
        <f t="shared" si="114"/>
        <v>11988501.094093675</v>
      </c>
      <c r="H341" s="84">
        <f t="shared" si="115"/>
        <v>53677835.227710158</v>
      </c>
      <c r="I341" s="84">
        <f t="shared" si="116"/>
        <v>53677835.227710158</v>
      </c>
      <c r="J341" s="84">
        <f t="shared" si="117"/>
        <v>11864742.893061975</v>
      </c>
      <c r="K341" s="84">
        <f t="shared" si="118"/>
        <v>11864742.893061975</v>
      </c>
      <c r="L341" s="84">
        <f t="shared" si="119"/>
        <v>3664906493.8013892</v>
      </c>
      <c r="M341" s="84">
        <f t="shared" si="120"/>
        <v>448522.41361111111</v>
      </c>
      <c r="N341" s="84">
        <f t="shared" si="121"/>
        <v>-113834.06678073879</v>
      </c>
      <c r="O341" s="84">
        <f t="shared" si="122"/>
        <v>1273.601327156779</v>
      </c>
      <c r="P341" s="84">
        <f t="shared" si="123"/>
        <v>1861.3381931727199</v>
      </c>
      <c r="Q341" s="84">
        <f t="shared" si="124"/>
        <v>170095.48693129246</v>
      </c>
      <c r="R341" s="84"/>
      <c r="S341" s="83">
        <f>((4/(1+'Input-Output '!$H$25))*(1-C341*A341)*(D341*EXP(-3*C341*A341)-(E341^2*EXP(-(3*C341+4)*A341))))-((4/(1+'Input-Output '!$H$25))*(1+C341*A341)*(EXP(-C341*A341)-(D341*E341^2*EXP(-(C341+4)*A341))))+((6*'Input-Output '!$H$25*C341*A341/(1+'Input-Output '!$H$25))*(EXP(-C341*A341)+(D341*E341^2*EXP(-(C341+4)*A341))-(D341*EXP(-3*C341*A341))-(E341^2*EXP(-(3*C341+4)*A341))))-(E341*H341*EXP(-(3*C341+2)*A341))-(E341*I341*EXP(-(C341+2)*A341))</f>
        <v>9.8293007665992288E-22</v>
      </c>
      <c r="T341" s="85">
        <f t="shared" si="135"/>
        <v>2.110773260076808E-22</v>
      </c>
      <c r="U341" s="85">
        <f t="shared" si="137"/>
        <v>-2742.6219642429701</v>
      </c>
      <c r="V341" s="85">
        <f t="shared" si="125"/>
        <v>-1.2448959334729815E-143</v>
      </c>
      <c r="W341" s="83">
        <v>-2.7430530769999999E-2</v>
      </c>
      <c r="X341" s="46">
        <f t="shared" si="140"/>
        <v>2.2328813066182914E-22</v>
      </c>
      <c r="Y341" s="46">
        <f t="shared" si="126"/>
        <v>-1.2561159854483033E-143</v>
      </c>
      <c r="Z341" s="85">
        <f t="shared" si="138"/>
        <v>-23217.654112688742</v>
      </c>
      <c r="AA341" s="46"/>
      <c r="AB341" s="86">
        <f>-(1-D341)*('Input-Output '!$H$23*W341*X341/Z341)</f>
        <v>-1.9957365559398446E-29</v>
      </c>
      <c r="AC341" s="86">
        <f>(1-D341)*(1-E341)*'Input-Output '!$H$23*W341*Y341/Z341</f>
        <v>-4.9263940522416923E-151</v>
      </c>
      <c r="AD341" s="46">
        <f>('Input-Output '!$H$23*W341*S341/Z341)/2</f>
        <v>1.4593470813641046E-28</v>
      </c>
      <c r="AE341" s="46">
        <f>(1-D341)*('Input-Output '!$H$23*W341*T341/Z341)/2</f>
        <v>9.4329854075753102E-30</v>
      </c>
      <c r="AF341" s="46">
        <f>-(1-D341)*('Input-Output '!$H$23*W341*U341/Z341)/2</f>
        <v>1.2256699218493066E-4</v>
      </c>
      <c r="AG341" s="46">
        <f>-(1-D341)*(1-E341)*('Input-Output '!$H$23*W341*V341/Z341)</f>
        <v>4.8823898376966955E-151</v>
      </c>
      <c r="AH341" s="86"/>
      <c r="AI341" s="86">
        <f t="shared" si="127"/>
        <v>-2.0434860950241556E-30</v>
      </c>
      <c r="AJ341" s="86">
        <f t="shared" si="128"/>
        <v>2.8610041602169835E-151</v>
      </c>
      <c r="AK341" s="86">
        <f t="shared" si="129"/>
        <v>1.4946924771221913E-29</v>
      </c>
      <c r="AL341" s="86">
        <f t="shared" si="130"/>
        <v>9.6662841682230313E-31</v>
      </c>
      <c r="AM341" s="86">
        <f t="shared" si="131"/>
        <v>2.1194260295965474E-5</v>
      </c>
      <c r="AN341" s="86">
        <f t="shared" si="132"/>
        <v>-2.8352793644247008E-151</v>
      </c>
    </row>
    <row r="342" spans="1:40" ht="15" hidden="1" customHeight="1">
      <c r="A342" s="46">
        <v>282</v>
      </c>
      <c r="B342" s="46">
        <f t="shared" si="136"/>
        <v>282</v>
      </c>
      <c r="C342" s="83">
        <f t="shared" si="141"/>
        <v>0.19166666666666668</v>
      </c>
      <c r="D342" s="83">
        <f t="shared" si="141"/>
        <v>0.6989964558487477</v>
      </c>
      <c r="E342" s="83">
        <f t="shared" si="141"/>
        <v>0.56120483835258117</v>
      </c>
      <c r="F342" s="84">
        <f t="shared" si="113"/>
        <v>12116600.493503237</v>
      </c>
      <c r="G342" s="84">
        <f t="shared" si="114"/>
        <v>12116600.493503237</v>
      </c>
      <c r="H342" s="84">
        <f t="shared" si="115"/>
        <v>54252121.217887841</v>
      </c>
      <c r="I342" s="84">
        <f t="shared" si="116"/>
        <v>54252121.217887841</v>
      </c>
      <c r="J342" s="84">
        <f t="shared" si="117"/>
        <v>11991948.505939594</v>
      </c>
      <c r="K342" s="84">
        <f t="shared" si="118"/>
        <v>11991948.505939594</v>
      </c>
      <c r="L342" s="84">
        <f t="shared" si="119"/>
        <v>3717353645.3700004</v>
      </c>
      <c r="M342" s="84">
        <f t="shared" si="120"/>
        <v>451720.41</v>
      </c>
      <c r="N342" s="84">
        <f t="shared" si="121"/>
        <v>-114650.59831327197</v>
      </c>
      <c r="O342" s="84">
        <f t="shared" si="122"/>
        <v>1278.1368393186297</v>
      </c>
      <c r="P342" s="84">
        <f t="shared" si="123"/>
        <v>1867.96529560509</v>
      </c>
      <c r="Q342" s="84">
        <f t="shared" si="124"/>
        <v>171301.97831496465</v>
      </c>
      <c r="R342" s="84"/>
      <c r="S342" s="83">
        <f>((4/(1+'Input-Output '!$H$25))*(1-C342*A342)*(D342*EXP(-3*C342*A342)-(E342^2*EXP(-(3*C342+4)*A342))))-((4/(1+'Input-Output '!$H$25))*(1+C342*A342)*(EXP(-C342*A342)-(D342*E342^2*EXP(-(C342+4)*A342))))+((6*'Input-Output '!$H$25*C342*A342/(1+'Input-Output '!$H$25))*(EXP(-C342*A342)+(D342*E342^2*EXP(-(C342+4)*A342))-(D342*EXP(-3*C342*A342))-(E342^2*EXP(-(3*C342+4)*A342))))-(E342*H342*EXP(-(3*C342+2)*A342))-(E342*I342*EXP(-(C342+2)*A342))</f>
        <v>8.143844566225293E-22</v>
      </c>
      <c r="T342" s="85">
        <f t="shared" si="135"/>
        <v>1.7490570968507105E-22</v>
      </c>
      <c r="U342" s="85">
        <f t="shared" si="137"/>
        <v>-2762.0754478610625</v>
      </c>
      <c r="V342" s="85">
        <f t="shared" si="125"/>
        <v>-3.7944674571879094E-144</v>
      </c>
      <c r="W342" s="83">
        <v>-4.7468728420000002E-2</v>
      </c>
      <c r="X342" s="46">
        <f t="shared" si="140"/>
        <v>1.8498673041619908E-22</v>
      </c>
      <c r="Y342" s="46">
        <f t="shared" si="126"/>
        <v>-3.8285443988779672E-144</v>
      </c>
      <c r="Z342" s="85">
        <f t="shared" si="138"/>
        <v>-23383.204751305475</v>
      </c>
      <c r="AA342" s="46"/>
      <c r="AB342" s="86">
        <f>-(1-D342)*('Input-Output '!$H$23*W342*X342/Z342)</f>
        <v>-2.8409647320294177E-29</v>
      </c>
      <c r="AC342" s="86">
        <f>(1-D342)*(1-E342)*'Input-Output '!$H$23*W342*Y342/Z342</f>
        <v>-2.5800064045170702E-151</v>
      </c>
      <c r="AD342" s="46">
        <f>('Input-Output '!$H$23*W342*S342/Z342)/2</f>
        <v>2.077557905276671E-28</v>
      </c>
      <c r="AE342" s="46">
        <f>(1-D342)*('Input-Output '!$H$23*W342*T342/Z342)/2</f>
        <v>1.3430718828531441E-29</v>
      </c>
      <c r="AF342" s="46">
        <f>-(1-D342)*('Input-Output '!$H$23*W342*U342/Z342)/2</f>
        <v>2.1209518425788901E-4</v>
      </c>
      <c r="AG342" s="46">
        <f>-(1-D342)*(1-E342)*('Input-Output '!$H$23*W342*V342/Z342)</f>
        <v>2.5570423955761076E-151</v>
      </c>
      <c r="AH342" s="86"/>
      <c r="AI342" s="86">
        <f t="shared" si="127"/>
        <v>-2.418350643984631E-29</v>
      </c>
      <c r="AJ342" s="86">
        <f t="shared" si="128"/>
        <v>-3.7532002283793809E-151</v>
      </c>
      <c r="AK342" s="86">
        <f t="shared" si="129"/>
        <v>1.7684524933203879E-28</v>
      </c>
      <c r="AL342" s="86">
        <f t="shared" si="130"/>
        <v>1.1431852118053375E-29</v>
      </c>
      <c r="AM342" s="86">
        <f t="shared" si="131"/>
        <v>1.6733108822140983E-4</v>
      </c>
      <c r="AN342" s="86">
        <f t="shared" si="132"/>
        <v>3.7197161166364017E-151</v>
      </c>
    </row>
    <row r="343" spans="1:40" ht="15" hidden="1" customHeight="1">
      <c r="A343" s="46">
        <v>283</v>
      </c>
      <c r="B343" s="46">
        <f t="shared" si="136"/>
        <v>283</v>
      </c>
      <c r="C343" s="83">
        <f t="shared" si="141"/>
        <v>0.19166666666666668</v>
      </c>
      <c r="D343" s="83">
        <f t="shared" si="141"/>
        <v>0.6989964558487477</v>
      </c>
      <c r="E343" s="83">
        <f t="shared" si="141"/>
        <v>0.56120483835258117</v>
      </c>
      <c r="F343" s="84">
        <f t="shared" si="113"/>
        <v>12245609.13769345</v>
      </c>
      <c r="G343" s="84">
        <f t="shared" si="114"/>
        <v>12245609.13769345</v>
      </c>
      <c r="H343" s="84">
        <f t="shared" si="115"/>
        <v>54830488.784316562</v>
      </c>
      <c r="I343" s="84">
        <f t="shared" si="116"/>
        <v>54830488.784316562</v>
      </c>
      <c r="J343" s="84">
        <f t="shared" si="117"/>
        <v>12120060.148214167</v>
      </c>
      <c r="K343" s="84">
        <f t="shared" si="118"/>
        <v>12120060.148214167</v>
      </c>
      <c r="L343" s="84">
        <f t="shared" si="119"/>
        <v>3770361712.6213894</v>
      </c>
      <c r="M343" s="84">
        <f t="shared" si="120"/>
        <v>454929.76694444445</v>
      </c>
      <c r="N343" s="84">
        <f t="shared" si="121"/>
        <v>-115470.04779768552</v>
      </c>
      <c r="O343" s="84">
        <f t="shared" si="122"/>
        <v>1282.6723514804805</v>
      </c>
      <c r="P343" s="84">
        <f t="shared" si="123"/>
        <v>1874.5923980374605</v>
      </c>
      <c r="Q343" s="84">
        <f t="shared" si="124"/>
        <v>172512.73328901301</v>
      </c>
      <c r="R343" s="84"/>
      <c r="S343" s="83">
        <f>((4/(1+'Input-Output '!$H$25))*(1-C343*A343)*(D343*EXP(-3*C343*A343)-(E343^2*EXP(-(3*C343+4)*A343))))-((4/(1+'Input-Output '!$H$25))*(1+C343*A343)*(EXP(-C343*A343)-(D343*E343^2*EXP(-(C343+4)*A343))))+((6*'Input-Output '!$H$25*C343*A343/(1+'Input-Output '!$H$25))*(EXP(-C343*A343)+(D343*E343^2*EXP(-(C343+4)*A343))-(D343*EXP(-3*C343*A343))-(E343^2*EXP(-(3*C343+4)*A343))))-(E343*H343*EXP(-(3*C343+2)*A343))-(E343*I343*EXP(-(C343+2)*A343))</f>
        <v>6.7473127290973131E-22</v>
      </c>
      <c r="T343" s="85">
        <f t="shared" si="135"/>
        <v>1.4493073718077283E-22</v>
      </c>
      <c r="U343" s="85">
        <f t="shared" si="137"/>
        <v>-2781.5976776688572</v>
      </c>
      <c r="V343" s="85">
        <f t="shared" si="125"/>
        <v>-1.1565464766992421E-144</v>
      </c>
      <c r="W343" s="83">
        <v>-2.3871164399999999E-2</v>
      </c>
      <c r="X343" s="46">
        <f t="shared" si="140"/>
        <v>1.5325344660573347E-22</v>
      </c>
      <c r="Y343" s="46">
        <f t="shared" si="126"/>
        <v>-1.1668961431491097E-144</v>
      </c>
      <c r="Z343" s="85">
        <f t="shared" si="138"/>
        <v>-23549.343491657972</v>
      </c>
      <c r="AA343" s="46"/>
      <c r="AB343" s="86">
        <f>-(1-D343)*('Input-Output '!$H$23*W343*X343/Z343)</f>
        <v>-1.1752405023416133E-29</v>
      </c>
      <c r="AC343" s="86">
        <f>(1-D343)*(1-E343)*'Input-Output '!$H$23*W343*Y343/Z343</f>
        <v>-3.9265445960217449E-152</v>
      </c>
      <c r="AD343" s="46">
        <f>('Input-Output '!$H$23*W343*S343/Z343)/2</f>
        <v>8.5949970997102864E-29</v>
      </c>
      <c r="AE343" s="46">
        <f>(1-D343)*('Input-Output '!$H$23*W343*T343/Z343)/2</f>
        <v>5.5570845596466841E-30</v>
      </c>
      <c r="AF343" s="46">
        <f>-(1-D343)*('Input-Output '!$H$23*W343*U343/Z343)/2</f>
        <v>1.0665490155095515E-4</v>
      </c>
      <c r="AG343" s="46">
        <f>-(1-D343)*(1-E343)*('Input-Output '!$H$23*W343*V343/Z343)</f>
        <v>3.8917185087920069E-152</v>
      </c>
      <c r="AH343" s="86"/>
      <c r="AI343" s="86">
        <f t="shared" si="127"/>
        <v>-2.0081026171855155E-29</v>
      </c>
      <c r="AJ343" s="86">
        <f t="shared" si="128"/>
        <v>-1.4863304320596224E-151</v>
      </c>
      <c r="AK343" s="86">
        <f t="shared" si="129"/>
        <v>1.4685288076238498E-28</v>
      </c>
      <c r="AL343" s="86">
        <f t="shared" si="130"/>
        <v>9.4939016940890624E-30</v>
      </c>
      <c r="AM343" s="86">
        <f t="shared" si="131"/>
        <v>1.5937504290442208E-4</v>
      </c>
      <c r="AN343" s="86">
        <f t="shared" si="132"/>
        <v>1.4731071232276542E-151</v>
      </c>
    </row>
    <row r="344" spans="1:40" ht="15" hidden="1" customHeight="1">
      <c r="A344" s="46">
        <v>284</v>
      </c>
      <c r="B344" s="46">
        <f t="shared" si="136"/>
        <v>284</v>
      </c>
      <c r="C344" s="83">
        <f t="shared" si="141"/>
        <v>0.19166666666666668</v>
      </c>
      <c r="D344" s="83">
        <f t="shared" si="141"/>
        <v>0.6989964558487477</v>
      </c>
      <c r="E344" s="83">
        <f t="shared" si="141"/>
        <v>0.56120483835258117</v>
      </c>
      <c r="F344" s="84">
        <f t="shared" si="113"/>
        <v>12375530.242048016</v>
      </c>
      <c r="G344" s="84">
        <f t="shared" si="114"/>
        <v>12375530.242048016</v>
      </c>
      <c r="H344" s="84">
        <f t="shared" si="115"/>
        <v>55412952.380089045</v>
      </c>
      <c r="I344" s="84">
        <f t="shared" si="116"/>
        <v>55412952.380089045</v>
      </c>
      <c r="J344" s="84">
        <f t="shared" si="117"/>
        <v>12249081.035269396</v>
      </c>
      <c r="K344" s="84">
        <f t="shared" si="118"/>
        <v>12249081.035269396</v>
      </c>
      <c r="L344" s="84">
        <f t="shared" si="119"/>
        <v>3823934680.6888895</v>
      </c>
      <c r="M344" s="84">
        <f t="shared" si="120"/>
        <v>458150.48444444442</v>
      </c>
      <c r="N344" s="84">
        <f t="shared" si="121"/>
        <v>-116292.41523397941</v>
      </c>
      <c r="O344" s="84">
        <f t="shared" si="122"/>
        <v>1287.2078636423314</v>
      </c>
      <c r="P344" s="84">
        <f t="shared" si="123"/>
        <v>1881.2195004698306</v>
      </c>
      <c r="Q344" s="84">
        <f t="shared" si="124"/>
        <v>173727.75185343737</v>
      </c>
      <c r="R344" s="84"/>
      <c r="S344" s="83">
        <f>((4/(1+'Input-Output '!$H$25))*(1-C344*A344)*(D344*EXP(-3*C344*A344)-(E344^2*EXP(-(3*C344+4)*A344))))-((4/(1+'Input-Output '!$H$25))*(1+C344*A344)*(EXP(-C344*A344)-(D344*E344^2*EXP(-(C344+4)*A344))))+((6*'Input-Output '!$H$25*C344*A344/(1+'Input-Output '!$H$25))*(EXP(-C344*A344)+(D344*E344^2*EXP(-(C344+4)*A344))-(D344*EXP(-3*C344*A344))-(E344^2*EXP(-(3*C344+4)*A344))))-(E344*H344*EXP(-(3*C344+2)*A344))-(E344*I344*EXP(-(C344+2)*A344))</f>
        <v>5.5901923754828262E-22</v>
      </c>
      <c r="T344" s="85">
        <f t="shared" si="135"/>
        <v>1.2009119589187154E-22</v>
      </c>
      <c r="U344" s="85">
        <f t="shared" si="137"/>
        <v>-2801.1886536663519</v>
      </c>
      <c r="V344" s="85">
        <f t="shared" si="125"/>
        <v>-3.5250871606356189E-145</v>
      </c>
      <c r="W344" s="83">
        <v>2.1551265480000002E-2</v>
      </c>
      <c r="X344" s="46">
        <f t="shared" si="140"/>
        <v>1.269622751228114E-22</v>
      </c>
      <c r="Y344" s="46">
        <f t="shared" si="126"/>
        <v>-3.5565206139653729E-145</v>
      </c>
      <c r="Z344" s="85">
        <f t="shared" si="138"/>
        <v>-23716.070333746229</v>
      </c>
      <c r="AA344" s="46"/>
      <c r="AB344" s="86">
        <f>-(1-D344)*('Input-Output '!$H$23*W344*X344/Z344)</f>
        <v>8.7282352616629182E-30</v>
      </c>
      <c r="AC344" s="86">
        <f>(1-D344)*(1-E344)*'Input-Output '!$H$23*W344*Y344/Z344</f>
        <v>1.0728497589956897E-152</v>
      </c>
      <c r="AD344" s="46">
        <f>('Input-Output '!$H$23*W344*S344/Z344)/2</f>
        <v>-6.3837650713746264E-29</v>
      </c>
      <c r="AE344" s="46">
        <f>(1-D344)*('Input-Output '!$H$23*W344*T344/Z344)/2</f>
        <v>-4.1279356784713694E-30</v>
      </c>
      <c r="AF344" s="46">
        <f>-(1-D344)*('Input-Output '!$H$23*W344*U344/Z344)/2</f>
        <v>-9.6286213986991978E-5</v>
      </c>
      <c r="AG344" s="46">
        <f>-(1-D344)*(1-E344)*('Input-Output '!$H$23*W344*V344/Z344)</f>
        <v>-1.0633676340512122E-152</v>
      </c>
      <c r="AH344" s="86"/>
      <c r="AI344" s="86">
        <f t="shared" si="127"/>
        <v>-1.5120848808766073E-30</v>
      </c>
      <c r="AJ344" s="86">
        <f t="shared" si="128"/>
        <v>-1.4268474185130276E-152</v>
      </c>
      <c r="AK344" s="86">
        <f t="shared" si="129"/>
        <v>1.10561601416783E-29</v>
      </c>
      <c r="AL344" s="86">
        <f t="shared" si="130"/>
        <v>7.1457444058765738E-31</v>
      </c>
      <c r="AM344" s="86">
        <f t="shared" si="131"/>
        <v>5.1843437819815841E-6</v>
      </c>
      <c r="AN344" s="86">
        <f t="shared" si="132"/>
        <v>1.4141754373703972E-152</v>
      </c>
    </row>
    <row r="345" spans="1:40" ht="15" hidden="1" customHeight="1">
      <c r="A345" s="46">
        <v>285</v>
      </c>
      <c r="B345" s="46">
        <f t="shared" si="136"/>
        <v>285</v>
      </c>
      <c r="C345" s="83">
        <f t="shared" si="141"/>
        <v>0.19166666666666668</v>
      </c>
      <c r="D345" s="83">
        <f t="shared" si="141"/>
        <v>0.6989964558487477</v>
      </c>
      <c r="E345" s="83">
        <f t="shared" si="141"/>
        <v>0.56120483835258117</v>
      </c>
      <c r="F345" s="84">
        <f t="shared" si="113"/>
        <v>12506367.021950629</v>
      </c>
      <c r="G345" s="84">
        <f t="shared" si="114"/>
        <v>12506367.021950629</v>
      </c>
      <c r="H345" s="84">
        <f t="shared" si="115"/>
        <v>55999526.45829802</v>
      </c>
      <c r="I345" s="84">
        <f t="shared" si="116"/>
        <v>55999526.45829802</v>
      </c>
      <c r="J345" s="84">
        <f t="shared" si="117"/>
        <v>12379014.382488973</v>
      </c>
      <c r="K345" s="84">
        <f t="shared" si="118"/>
        <v>12379014.382488973</v>
      </c>
      <c r="L345" s="84">
        <f t="shared" si="119"/>
        <v>3878076548.8125005</v>
      </c>
      <c r="M345" s="84">
        <f t="shared" si="120"/>
        <v>461382.5625</v>
      </c>
      <c r="N345" s="84">
        <f t="shared" si="121"/>
        <v>-117117.70062215363</v>
      </c>
      <c r="O345" s="84">
        <f t="shared" si="122"/>
        <v>1291.7433758041821</v>
      </c>
      <c r="P345" s="84">
        <f t="shared" si="123"/>
        <v>1887.8466029022006</v>
      </c>
      <c r="Q345" s="84">
        <f t="shared" si="124"/>
        <v>174947.0340082378</v>
      </c>
      <c r="R345" s="84"/>
      <c r="S345" s="83">
        <f>((4/(1+'Input-Output '!$H$25))*(1-C345*A345)*(D345*EXP(-3*C345*A345)-(E345^2*EXP(-(3*C345+4)*A345))))-((4/(1+'Input-Output '!$H$25))*(1+C345*A345)*(EXP(-C345*A345)-(D345*E345^2*EXP(-(C345+4)*A345))))+((6*'Input-Output '!$H$25*C345*A345/(1+'Input-Output '!$H$25))*(EXP(-C345*A345)+(D345*E345^2*EXP(-(C345+4)*A345))-(D345*EXP(-3*C345*A345))-(E345^2*EXP(-(3*C345+4)*A345))))-(E345*H345*EXP(-(3*C345+2)*A345))-(E345*I345*EXP(-(C345+2)*A345))</f>
        <v>4.6314529479959176E-22</v>
      </c>
      <c r="T345" s="85">
        <f t="shared" si="135"/>
        <v>9.9507550316115451E-23</v>
      </c>
      <c r="U345" s="85">
        <f t="shared" si="137"/>
        <v>-2820.8483758535485</v>
      </c>
      <c r="V345" s="85">
        <f t="shared" si="125"/>
        <v>-1.0744128176926455E-145</v>
      </c>
      <c r="W345" s="83">
        <v>4.7034930510000003E-2</v>
      </c>
      <c r="X345" s="46">
        <f t="shared" si="140"/>
        <v>1.0518018976406503E-22</v>
      </c>
      <c r="Y345" s="46">
        <f t="shared" si="126"/>
        <v>-1.0839596179979487E-145</v>
      </c>
      <c r="Z345" s="85">
        <f t="shared" si="138"/>
        <v>-23883.385277570247</v>
      </c>
      <c r="AA345" s="46"/>
      <c r="AB345" s="86">
        <f>-(1-D345)*('Input-Output '!$H$23*W345*X345/Z345)</f>
        <v>1.5670406862925352E-29</v>
      </c>
      <c r="AC345" s="86">
        <f>(1-D345)*(1-E345)*'Input-Output '!$H$23*W345*Y345/Z345</f>
        <v>7.0863280912829779E-153</v>
      </c>
      <c r="AD345" s="46">
        <f>('Input-Output '!$H$23*W345*S345/Z345)/2</f>
        <v>-1.1462041431617019E-28</v>
      </c>
      <c r="AE345" s="46">
        <f>(1-D345)*('Input-Output '!$H$23*W345*T345/Z345)/2</f>
        <v>-7.412630662125363E-30</v>
      </c>
      <c r="AF345" s="46">
        <f>-(1-D345)*('Input-Output '!$H$23*W345*U345/Z345)/2</f>
        <v>-2.1013387524496357E-4</v>
      </c>
      <c r="AG345" s="46">
        <f>-(1-D345)*(1-E345)*('Input-Output '!$H$23*W345*V345/Z345)</f>
        <v>-7.0239163943322267E-153</v>
      </c>
      <c r="AH345" s="86"/>
      <c r="AI345" s="86">
        <f t="shared" si="127"/>
        <v>1.2199321062294135E-29</v>
      </c>
      <c r="AJ345" s="86">
        <f t="shared" si="128"/>
        <v>8.9074128406199372E-153</v>
      </c>
      <c r="AK345" s="86">
        <f t="shared" si="129"/>
        <v>-8.9229032514958225E-29</v>
      </c>
      <c r="AL345" s="86">
        <f t="shared" si="130"/>
        <v>-5.7702831702983658E-30</v>
      </c>
      <c r="AM345" s="86">
        <f t="shared" si="131"/>
        <v>-1.5321004461597777E-4</v>
      </c>
      <c r="AN345" s="86">
        <f t="shared" si="132"/>
        <v>-8.8287963674221751E-153</v>
      </c>
    </row>
    <row r="346" spans="1:40" ht="15" hidden="1" customHeight="1">
      <c r="A346" s="46">
        <v>286</v>
      </c>
      <c r="B346" s="46">
        <f t="shared" si="136"/>
        <v>286</v>
      </c>
      <c r="C346" s="83">
        <f t="shared" si="141"/>
        <v>0.19166666666666668</v>
      </c>
      <c r="D346" s="83">
        <f t="shared" si="141"/>
        <v>0.6989964558487477</v>
      </c>
      <c r="E346" s="83">
        <f t="shared" si="141"/>
        <v>0.56120483835258117</v>
      </c>
      <c r="F346" s="84">
        <f t="shared" si="113"/>
        <v>12638122.692784986</v>
      </c>
      <c r="G346" s="84">
        <f t="shared" si="114"/>
        <v>12638122.692784986</v>
      </c>
      <c r="H346" s="84">
        <f t="shared" si="115"/>
        <v>56590225.47203625</v>
      </c>
      <c r="I346" s="84">
        <f t="shared" si="116"/>
        <v>56590225.47203625</v>
      </c>
      <c r="J346" s="84">
        <f t="shared" si="117"/>
        <v>12509863.405256599</v>
      </c>
      <c r="K346" s="84">
        <f t="shared" si="118"/>
        <v>12509863.405256599</v>
      </c>
      <c r="L346" s="84">
        <f t="shared" si="119"/>
        <v>3932791330.3388891</v>
      </c>
      <c r="M346" s="84">
        <f t="shared" si="120"/>
        <v>464626.00111111108</v>
      </c>
      <c r="N346" s="84">
        <f t="shared" si="121"/>
        <v>-117945.90396220823</v>
      </c>
      <c r="O346" s="84">
        <f t="shared" si="122"/>
        <v>1296.2788879660329</v>
      </c>
      <c r="P346" s="84">
        <f t="shared" si="123"/>
        <v>1894.4737053345709</v>
      </c>
      <c r="Q346" s="84">
        <f t="shared" si="124"/>
        <v>176170.57975341435</v>
      </c>
      <c r="R346" s="84"/>
      <c r="S346" s="83">
        <f>((4/(1+'Input-Output '!$H$25))*(1-C346*A346)*(D346*EXP(-3*C346*A346)-(E346^2*EXP(-(3*C346+4)*A346))))-((4/(1+'Input-Output '!$H$25))*(1+C346*A346)*(EXP(-C346*A346)-(D346*E346^2*EXP(-(C346+4)*A346))))+((6*'Input-Output '!$H$25*C346*A346/(1+'Input-Output '!$H$25))*(EXP(-C346*A346)+(D346*E346^2*EXP(-(C346+4)*A346))-(D346*EXP(-3*C346*A346))-(E346^2*EXP(-(3*C346+4)*A346))))-(E346*H346*EXP(-(3*C346+2)*A346))-(E346*I346*EXP(-(C346+2)*A346))</f>
        <v>3.8370935351333073E-22</v>
      </c>
      <c r="T346" s="85">
        <f t="shared" si="135"/>
        <v>8.2450850365127685E-23</v>
      </c>
      <c r="U346" s="85">
        <f t="shared" si="137"/>
        <v>-2840.5768442304479</v>
      </c>
      <c r="V346" s="85">
        <f t="shared" si="125"/>
        <v>-3.2746666094461024E-146</v>
      </c>
      <c r="W346" s="83">
        <v>2.9261813649999999E-2</v>
      </c>
      <c r="X346" s="46">
        <f t="shared" si="140"/>
        <v>8.7134079480218563E-23</v>
      </c>
      <c r="Y346" s="46">
        <f t="shared" si="126"/>
        <v>-3.3036616406675253E-146</v>
      </c>
      <c r="Z346" s="85">
        <f t="shared" si="138"/>
        <v>-24051.288323130022</v>
      </c>
      <c r="AA346" s="46"/>
      <c r="AB346" s="86">
        <f>-(1-D346)*('Input-Output '!$H$23*W346*X346/Z346)</f>
        <v>8.0199681485525655E-30</v>
      </c>
      <c r="AC346" s="86">
        <f>(1-D346)*(1-E346)*'Input-Output '!$H$23*W346*Y346/Z346</f>
        <v>1.3342646712455957E-153</v>
      </c>
      <c r="AD346" s="46">
        <f>('Input-Output '!$H$23*W346*S346/Z346)/2</f>
        <v>-5.8665851293526583E-29</v>
      </c>
      <c r="AE346" s="46">
        <f>(1-D346)*('Input-Output '!$H$23*W346*T346/Z346)/2</f>
        <v>-3.7944579072503856E-30</v>
      </c>
      <c r="AF346" s="46">
        <f>-(1-D346)*('Input-Output '!$H$23*W346*U346/Z346)/2</f>
        <v>-1.307257501894884E-4</v>
      </c>
      <c r="AG346" s="46">
        <f>-(1-D346)*(1-E346)*('Input-Output '!$H$23*W346*V346/Z346)</f>
        <v>-1.3225543177020678E-153</v>
      </c>
      <c r="AH346" s="86"/>
      <c r="AI346" s="86">
        <f t="shared" si="127"/>
        <v>1.1845187505738958E-29</v>
      </c>
      <c r="AJ346" s="86">
        <f t="shared" si="128"/>
        <v>4.2102963812642866E-153</v>
      </c>
      <c r="AK346" s="86">
        <f t="shared" si="129"/>
        <v>-8.6643132804848385E-29</v>
      </c>
      <c r="AL346" s="86">
        <f t="shared" si="130"/>
        <v>-5.6035442846878743E-30</v>
      </c>
      <c r="AM346" s="86">
        <f t="shared" si="131"/>
        <v>-1.7042981271722597E-4</v>
      </c>
      <c r="AN346" s="86">
        <f t="shared" si="132"/>
        <v>-4.1732353560171474E-153</v>
      </c>
    </row>
    <row r="347" spans="1:40" ht="15" hidden="1" customHeight="1">
      <c r="A347" s="46">
        <v>287</v>
      </c>
      <c r="B347" s="46">
        <f t="shared" si="136"/>
        <v>287</v>
      </c>
      <c r="C347" s="83">
        <f t="shared" si="141"/>
        <v>0.19166666666666668</v>
      </c>
      <c r="D347" s="83">
        <f t="shared" si="141"/>
        <v>0.6989964558487477</v>
      </c>
      <c r="E347" s="83">
        <f t="shared" si="141"/>
        <v>0.56120483835258117</v>
      </c>
      <c r="F347" s="84">
        <f t="shared" ref="F347:F409" si="142">-D347*(1+2*A347-C347*A347+2*A347^2-2*C347*A347^2-4*C347*A347^3)+(1-2*A347-C347*A347+2*A347^2+2*C347*A347^2)</f>
        <v>12770800.469934782</v>
      </c>
      <c r="G347" s="84">
        <f t="shared" ref="G347:G409" si="143">-D347*(1+2*B347-C347*B347+2*B347^2-2*C347*B347^2-4*C347*B347^3)+(1-2*B347-C347*B347+2*B347^2+2*C347*B347^2)</f>
        <v>12770800.469934782</v>
      </c>
      <c r="H347" s="84">
        <f t="shared" ref="H347:H409" si="144">D347*(4+2*C347*A347+8*A347^2+4*C347*A347^3)-(2-4*A347-5*C347*A347-2*A347^2-2*C347*A347^2)-D347^2*(2+4*A347-5*C347*A347+10*A347^2+2*C347*A347^2-20*C347*A347^3)</f>
        <v>57185063.874396451</v>
      </c>
      <c r="I347" s="84">
        <f t="shared" ref="I347:I409" si="145">D347*(4+2*C347*B347+8*B347^2+4*C347*B347^3)-(2-4*B347-5*C347*B347-2*B347^2-2*C347*B347^2)-D347^2*(2+4*B347-5*C347*B347+10*B347^2+2*C347*B347^2-20*C347*B347^3)</f>
        <v>57185063.874396451</v>
      </c>
      <c r="J347" s="84">
        <f t="shared" ref="J347:J409" si="146">D347*(2+4*A347+C347*A347-2*A347^2-10*C347*A347^2+4*C347*A347^3)-(2-4*A347-5*C347*A347-2*A347^2-2*C347*A347^2)</f>
        <v>12641631.318955963</v>
      </c>
      <c r="K347" s="84">
        <f t="shared" ref="K347:K409" si="147">D347*(2+4*B347+C347*B347-2*B347^2-10*C347*B347^2+4*C347*B347^3)-(2-4*B347-5*C347*B347-2*B347^2-2*C347*B347^2)</f>
        <v>12641631.318955963</v>
      </c>
      <c r="L347" s="84">
        <f t="shared" ref="L347:L409" si="148">2+(4*A347^2)-(8*C347*A347^2)+(4*C347^2*A347^2)+(16*C347^2*A347^4)</f>
        <v>3988083052.7213893</v>
      </c>
      <c r="M347" s="84">
        <f t="shared" ref="M347:M409" si="149">2+(4*A347^2)+(8*C347*A347^2)+(4*C347^2*A347^2)</f>
        <v>467880.80027777783</v>
      </c>
      <c r="N347" s="84">
        <f t="shared" ref="N347:N409" si="150">(E347*(2+5*A347+C347*A347-10*C347*A347^2))-(2-A347-5*C347*A347+2*C347*A347^2)</f>
        <v>-118777.02525414318</v>
      </c>
      <c r="O347" s="84">
        <f t="shared" ref="O347:O409" si="151">(E347*(2+5*A347+5*C347*A347))-(2-A347-C347*A347)</f>
        <v>1300.8144001278838</v>
      </c>
      <c r="P347" s="84">
        <f t="shared" ref="P347:P409" si="152">(E347*(2+A347+C347*A347))-(2-5*A347-5*C347*A347)</f>
        <v>1901.100807766941</v>
      </c>
      <c r="Q347" s="84">
        <f t="shared" ref="Q347:Q409" si="153">(E347*(2+A347+5*C347*A347+2*C347*A347^2))-(2-5*A347-C347*A347-10*C347*A347^2)</f>
        <v>177398.38908896691</v>
      </c>
      <c r="R347" s="84"/>
      <c r="S347" s="83">
        <f>((4/(1+'Input-Output '!$H$25))*(1-C347*A347)*(D347*EXP(-3*C347*A347)-(E347^2*EXP(-(3*C347+4)*A347))))-((4/(1+'Input-Output '!$H$25))*(1+C347*A347)*(EXP(-C347*A347)-(D347*E347^2*EXP(-(C347+4)*A347))))+((6*'Input-Output '!$H$25*C347*A347/(1+'Input-Output '!$H$25))*(EXP(-C347*A347)+(D347*E347^2*EXP(-(C347+4)*A347))-(D347*EXP(-3*C347*A347))-(E347^2*EXP(-(3*C347+4)*A347))))-(E347*H347*EXP(-(3*C347+2)*A347))-(E347*I347*EXP(-(C347+2)*A347))</f>
        <v>3.1789388945123832E-22</v>
      </c>
      <c r="T347" s="85">
        <f t="shared" si="135"/>
        <v>6.8316958662170702E-23</v>
      </c>
      <c r="U347" s="85">
        <f t="shared" si="137"/>
        <v>-2860.3740587970474</v>
      </c>
      <c r="V347" s="85">
        <f t="shared" ref="V347:V409" si="154">(D347*(-2+A347+5*C347*A347-2*C347*A347^2)*EXP(-(3*C347+1)*A347))+((2-A347-C347*A347)*(EXP(-(C347+1)*A347)))-(E347*(2-5*A347-5*C347*A347)*EXP(-(3*C347+3)*A347))+(D347*E347*(2-5*A347-C347*A347-10*C347*A347^2)*EXP(-(C347+3)*A347))</f>
        <v>-9.9806225077600369E-147</v>
      </c>
      <c r="W347" s="83">
        <v>-1.5305218670000001E-2</v>
      </c>
      <c r="X347" s="46">
        <f t="shared" si="140"/>
        <v>7.2183348399378915E-23</v>
      </c>
      <c r="Y347" s="46">
        <f t="shared" ref="Y347:Y409" si="155">-((1+A347+C347*A347)*EXP(-(C347+1)*A347))-(D347*E347*(1-A347+C347*A347-2*C347*A347^2)*EXP(-(C347+3)*A347))+(D347*(1+A347-C347*A347-2*C347*A347^2)*EXP(-(3*C347+1)*A347))+(E347*(1-A347-C347*A347)*EXP(-(3*C347+3)*A347))</f>
        <v>-1.0068684665618756E-146</v>
      </c>
      <c r="Z347" s="85">
        <f t="shared" si="138"/>
        <v>-24219.779470425572</v>
      </c>
      <c r="AA347" s="46"/>
      <c r="AB347" s="86">
        <f>-(1-D347)*('Input-Output '!$H$23*W347*X347/Z347)</f>
        <v>-3.4508658664011461E-30</v>
      </c>
      <c r="AC347" s="86">
        <f>(1-D347)*(1-E347)*'Input-Output '!$H$23*W347*Y347/Z347</f>
        <v>-2.1121542172935213E-154</v>
      </c>
      <c r="AD347" s="46">
        <f>('Input-Output '!$H$23*W347*S347/Z347)/2</f>
        <v>2.5244782302678403E-29</v>
      </c>
      <c r="AE347" s="46">
        <f>(1-D347)*('Input-Output '!$H$23*W347*T347/Z347)/2</f>
        <v>1.6330127790639556E-30</v>
      </c>
      <c r="AF347" s="46">
        <f>-(1-D347)*('Input-Output '!$H$23*W347*U347/Z347)/2</f>
        <v>6.8372882552002577E-5</v>
      </c>
      <c r="AG347" s="46">
        <f>-(1-D347)*(1-E347)*('Input-Output '!$H$23*W347*V347/Z347)</f>
        <v>2.0936810140616836E-154</v>
      </c>
      <c r="AH347" s="86"/>
      <c r="AI347" s="86">
        <f t="shared" ref="AI347:AI409" si="156">AVERAGE(AB346:AB347)*(A347-A346)</f>
        <v>2.2845511410757097E-30</v>
      </c>
      <c r="AJ347" s="86">
        <f t="shared" ref="AJ347:AJ409" si="157">AVERAGE(AC346:AC347)*(A347-A346)</f>
        <v>5.6152462475812181E-154</v>
      </c>
      <c r="AK347" s="86">
        <f t="shared" ref="AK347:AK409" si="158">AVERAGE(AD346:AD347)*(A347-A346)</f>
        <v>-1.671053449542409E-29</v>
      </c>
      <c r="AL347" s="86">
        <f t="shared" ref="AL347:AL409" si="159">AVERAGE(AE346:AE347)*(A347-A346)</f>
        <v>-1.080722564093215E-30</v>
      </c>
      <c r="AM347" s="86">
        <f t="shared" ref="AM347:AM409" si="160">AVERAGE(AF346:AF347)*(A347-A346)</f>
        <v>-3.1176433818742913E-5</v>
      </c>
      <c r="AN347" s="86">
        <f t="shared" ref="AN347:AN409" si="161">AVERAGE(AG346:AG347)*(A347-A346)</f>
        <v>-5.5659310814794973E-154</v>
      </c>
    </row>
    <row r="348" spans="1:40" ht="15" hidden="1" customHeight="1">
      <c r="A348" s="46">
        <v>288</v>
      </c>
      <c r="B348" s="46">
        <f t="shared" si="136"/>
        <v>288</v>
      </c>
      <c r="C348" s="83">
        <f t="shared" si="141"/>
        <v>0.19166666666666668</v>
      </c>
      <c r="D348" s="83">
        <f t="shared" si="141"/>
        <v>0.6989964558487477</v>
      </c>
      <c r="E348" s="83">
        <f t="shared" si="141"/>
        <v>0.56120483835258117</v>
      </c>
      <c r="F348" s="84">
        <f t="shared" si="142"/>
        <v>12904403.568783715</v>
      </c>
      <c r="G348" s="84">
        <f t="shared" si="143"/>
        <v>12904403.568783715</v>
      </c>
      <c r="H348" s="84">
        <f t="shared" si="144"/>
        <v>57784056.118471362</v>
      </c>
      <c r="I348" s="84">
        <f t="shared" si="145"/>
        <v>57784056.118471362</v>
      </c>
      <c r="J348" s="84">
        <f t="shared" si="146"/>
        <v>12774321.338970777</v>
      </c>
      <c r="K348" s="84">
        <f t="shared" si="147"/>
        <v>12774321.338970777</v>
      </c>
      <c r="L348" s="84">
        <f t="shared" si="148"/>
        <v>4043955757.5200005</v>
      </c>
      <c r="M348" s="84">
        <f t="shared" si="149"/>
        <v>471146.95999999996</v>
      </c>
      <c r="N348" s="84">
        <f t="shared" si="150"/>
        <v>-119611.06449795845</v>
      </c>
      <c r="O348" s="84">
        <f t="shared" si="151"/>
        <v>1305.3499122897344</v>
      </c>
      <c r="P348" s="84">
        <f t="shared" si="152"/>
        <v>1907.7279101993111</v>
      </c>
      <c r="Q348" s="84">
        <f t="shared" si="153"/>
        <v>178630.46201489557</v>
      </c>
      <c r="R348" s="84"/>
      <c r="S348" s="83">
        <f>((4/(1+'Input-Output '!$H$25))*(1-C348*A348)*(D348*EXP(-3*C348*A348)-(E348^2*EXP(-(3*C348+4)*A348))))-((4/(1+'Input-Output '!$H$25))*(1+C348*A348)*(EXP(-C348*A348)-(D348*E348^2*EXP(-(C348+4)*A348))))+((6*'Input-Output '!$H$25*C348*A348/(1+'Input-Output '!$H$25))*(EXP(-C348*A348)+(D348*E348^2*EXP(-(C348+4)*A348))-(D348*EXP(-3*C348*A348))-(E348^2*EXP(-(3*C348+4)*A348))))-(E348*H348*EXP(-(3*C348+2)*A348))-(E348*I348*EXP(-(C348+2)*A348))</f>
        <v>2.6336416132005474E-22</v>
      </c>
      <c r="T348" s="85">
        <f t="shared" si="135"/>
        <v>5.6605187231231494E-23</v>
      </c>
      <c r="U348" s="85">
        <f t="shared" si="137"/>
        <v>-2880.2400195533487</v>
      </c>
      <c r="V348" s="85">
        <f t="shared" si="154"/>
        <v>-3.0418852941381491E-147</v>
      </c>
      <c r="W348" s="83">
        <v>-4.5670301320000002E-2</v>
      </c>
      <c r="X348" s="46">
        <f t="shared" si="140"/>
        <v>5.9797209067579136E-23</v>
      </c>
      <c r="Y348" s="46">
        <f t="shared" si="155"/>
        <v>-3.0686310616716027E-147</v>
      </c>
      <c r="Z348" s="85">
        <f t="shared" si="138"/>
        <v>-24388.858719456864</v>
      </c>
      <c r="AA348" s="46"/>
      <c r="AB348" s="86">
        <f>-(1-D348)*('Input-Output '!$H$23*W348*X348/Z348)</f>
        <v>-8.4712015336732957E-30</v>
      </c>
      <c r="AC348" s="86">
        <f>(1-D348)*(1-E348)*'Input-Output '!$H$23*W348*Y348/Z348</f>
        <v>-1.9075266158634614E-154</v>
      </c>
      <c r="AD348" s="46">
        <f>('Input-Output '!$H$23*W348*S348/Z348)/2</f>
        <v>6.1975375997295157E-29</v>
      </c>
      <c r="AE348" s="46">
        <f>(1-D348)*('Input-Output '!$H$23*W348*T348/Z348)/2</f>
        <v>4.0095010817741936E-30</v>
      </c>
      <c r="AF348" s="46">
        <f>-(1-D348)*('Input-Output '!$H$23*W348*U348/Z348)/2</f>
        <v>2.0401532154630471E-4</v>
      </c>
      <c r="AG348" s="46">
        <f>-(1-D348)*(1-E348)*('Input-Output '!$H$23*W348*V348/Z348)</f>
        <v>1.8909008754579115E-154</v>
      </c>
      <c r="AH348" s="86"/>
      <c r="AI348" s="86">
        <f t="shared" si="156"/>
        <v>-5.9610337000372206E-30</v>
      </c>
      <c r="AJ348" s="86">
        <f t="shared" si="157"/>
        <v>-2.0098404165784913E-154</v>
      </c>
      <c r="AK348" s="86">
        <f t="shared" si="158"/>
        <v>4.361007914998678E-29</v>
      </c>
      <c r="AL348" s="86">
        <f t="shared" si="159"/>
        <v>2.8212569304190746E-30</v>
      </c>
      <c r="AM348" s="86">
        <f t="shared" si="160"/>
        <v>1.3619410204915365E-4</v>
      </c>
      <c r="AN348" s="86">
        <f t="shared" si="161"/>
        <v>1.9922909447597975E-154</v>
      </c>
    </row>
    <row r="349" spans="1:40" ht="15" hidden="1" customHeight="1">
      <c r="A349" s="46">
        <v>289</v>
      </c>
      <c r="B349" s="46">
        <f t="shared" si="136"/>
        <v>289</v>
      </c>
      <c r="C349" s="83">
        <f t="shared" si="141"/>
        <v>0.19166666666666668</v>
      </c>
      <c r="D349" s="83">
        <f t="shared" si="141"/>
        <v>0.6989964558487477</v>
      </c>
      <c r="E349" s="83">
        <f t="shared" si="141"/>
        <v>0.56120483835258117</v>
      </c>
      <c r="F349" s="84">
        <f t="shared" si="142"/>
        <v>13038935.204715483</v>
      </c>
      <c r="G349" s="84">
        <f t="shared" si="143"/>
        <v>13038935.204715483</v>
      </c>
      <c r="H349" s="84">
        <f t="shared" si="144"/>
        <v>58387216.657353751</v>
      </c>
      <c r="I349" s="84">
        <f t="shared" si="145"/>
        <v>58387216.657353751</v>
      </c>
      <c r="J349" s="84">
        <f t="shared" si="146"/>
        <v>12907936.680684723</v>
      </c>
      <c r="K349" s="84">
        <f t="shared" si="147"/>
        <v>12907936.680684723</v>
      </c>
      <c r="L349" s="84">
        <f t="shared" si="148"/>
        <v>4100413500.4013891</v>
      </c>
      <c r="M349" s="84">
        <f t="shared" si="149"/>
        <v>474424.48027777777</v>
      </c>
      <c r="N349" s="84">
        <f t="shared" si="150"/>
        <v>-120448.02169365413</v>
      </c>
      <c r="O349" s="84">
        <f t="shared" si="151"/>
        <v>1309.8854244515853</v>
      </c>
      <c r="P349" s="84">
        <f t="shared" si="152"/>
        <v>1914.3550126316813</v>
      </c>
      <c r="Q349" s="84">
        <f t="shared" si="153"/>
        <v>179866.7985312003</v>
      </c>
      <c r="R349" s="84"/>
      <c r="S349" s="83">
        <f>((4/(1+'Input-Output '!$H$25))*(1-C349*A349)*(D349*EXP(-3*C349*A349)-(E349^2*EXP(-(3*C349+4)*A349))))-((4/(1+'Input-Output '!$H$25))*(1+C349*A349)*(EXP(-C349*A349)-(D349*E349^2*EXP(-(C349+4)*A349))))+((6*'Input-Output '!$H$25*C349*A349/(1+'Input-Output '!$H$25))*(EXP(-C349*A349)+(D349*E349^2*EXP(-(C349+4)*A349))-(D349*EXP(-3*C349*A349))-(E349^2*EXP(-(3*C349+4)*A349))))-(E349*H349*EXP(-(3*C349+2)*A349))-(E349*I349*EXP(-(C349+2)*A349))</f>
        <v>2.1818551240428752E-22</v>
      </c>
      <c r="T349" s="85">
        <f t="shared" si="135"/>
        <v>4.6900589470817666E-23</v>
      </c>
      <c r="U349" s="85">
        <f t="shared" si="137"/>
        <v>-2900.1747264993514</v>
      </c>
      <c r="V349" s="85">
        <f t="shared" si="154"/>
        <v>-9.2709179871725254E-148</v>
      </c>
      <c r="W349" s="83">
        <v>-3.4014260249999997E-2</v>
      </c>
      <c r="X349" s="46">
        <f t="shared" si="140"/>
        <v>4.9535865295617782E-23</v>
      </c>
      <c r="Y349" s="46">
        <f t="shared" si="155"/>
        <v>-9.3521488016730273E-148</v>
      </c>
      <c r="Z349" s="85">
        <f t="shared" si="138"/>
        <v>-24558.526070223925</v>
      </c>
      <c r="AA349" s="46"/>
      <c r="AB349" s="86">
        <f>-(1-D349)*('Input-Output '!$H$23*W349*X349/Z349)</f>
        <v>-5.1903923261923777E-30</v>
      </c>
      <c r="AC349" s="86">
        <f>(1-D349)*(1-E349)*'Input-Output '!$H$23*W349*Y349/Z349</f>
        <v>-4.2998536174956209E-155</v>
      </c>
      <c r="AD349" s="46">
        <f>('Input-Output '!$H$23*W349*S349/Z349)/2</f>
        <v>3.7975608148471513E-29</v>
      </c>
      <c r="AE349" s="46">
        <f>(1-D349)*('Input-Output '!$H$23*W349*T349/Z349)/2</f>
        <v>2.4571334146530635E-30</v>
      </c>
      <c r="AF349" s="46">
        <f>-(1-D349)*('Input-Output '!$H$23*W349*U349/Z349)/2</f>
        <v>1.5194086703852316E-4</v>
      </c>
      <c r="AG349" s="46">
        <f>-(1-D349)*(1-E349)*('Input-Output '!$H$23*W349*V349/Z349)</f>
        <v>4.2625059855247068E-155</v>
      </c>
      <c r="AH349" s="86"/>
      <c r="AI349" s="86">
        <f t="shared" si="156"/>
        <v>-6.8307969299328371E-30</v>
      </c>
      <c r="AJ349" s="86">
        <f t="shared" si="157"/>
        <v>-1.1687559888065117E-154</v>
      </c>
      <c r="AK349" s="86">
        <f t="shared" si="158"/>
        <v>4.9975492072883335E-29</v>
      </c>
      <c r="AL349" s="86">
        <f t="shared" si="159"/>
        <v>3.2333172482136287E-30</v>
      </c>
      <c r="AM349" s="86">
        <f t="shared" si="160"/>
        <v>1.7797809429241393E-4</v>
      </c>
      <c r="AN349" s="86">
        <f t="shared" si="161"/>
        <v>1.158575737005191E-154</v>
      </c>
    </row>
    <row r="350" spans="1:40" ht="15" hidden="1" customHeight="1">
      <c r="A350" s="46">
        <v>290</v>
      </c>
      <c r="B350" s="46">
        <f t="shared" si="136"/>
        <v>290</v>
      </c>
      <c r="C350" s="83">
        <f t="shared" ref="C350:E365" si="162">C349</f>
        <v>0.19166666666666668</v>
      </c>
      <c r="D350" s="83">
        <f t="shared" si="162"/>
        <v>0.6989964558487477</v>
      </c>
      <c r="E350" s="83">
        <f t="shared" si="162"/>
        <v>0.56120483835258117</v>
      </c>
      <c r="F350" s="84">
        <f t="shared" si="142"/>
        <v>13174398.593113786</v>
      </c>
      <c r="G350" s="84">
        <f t="shared" si="143"/>
        <v>13174398.593113786</v>
      </c>
      <c r="H350" s="84">
        <f t="shared" si="144"/>
        <v>58994559.944136322</v>
      </c>
      <c r="I350" s="84">
        <f t="shared" si="145"/>
        <v>58994559.944136322</v>
      </c>
      <c r="J350" s="84">
        <f t="shared" si="146"/>
        <v>13042480.559481507</v>
      </c>
      <c r="K350" s="84">
        <f t="shared" si="147"/>
        <v>13042480.559481507</v>
      </c>
      <c r="L350" s="84">
        <f t="shared" si="148"/>
        <v>4157460351.1388898</v>
      </c>
      <c r="M350" s="84">
        <f t="shared" si="149"/>
        <v>477713.36111111112</v>
      </c>
      <c r="N350" s="84">
        <f t="shared" si="150"/>
        <v>-121287.89684123012</v>
      </c>
      <c r="O350" s="84">
        <f t="shared" si="151"/>
        <v>1314.420936613436</v>
      </c>
      <c r="P350" s="84">
        <f t="shared" si="152"/>
        <v>1920.9821150640514</v>
      </c>
      <c r="Q350" s="84">
        <f t="shared" si="153"/>
        <v>181107.3986378811</v>
      </c>
      <c r="R350" s="84"/>
      <c r="S350" s="83">
        <f>((4/(1+'Input-Output '!$H$25))*(1-C350*A350)*(D350*EXP(-3*C350*A350)-(E350^2*EXP(-(3*C350+4)*A350))))-((4/(1+'Input-Output '!$H$25))*(1+C350*A350)*(EXP(-C350*A350)-(D350*E350^2*EXP(-(C350+4)*A350))))+((6*'Input-Output '!$H$25*C350*A350/(1+'Input-Output '!$H$25))*(EXP(-C350*A350)+(D350*E350^2*EXP(-(C350+4)*A350))-(D350*EXP(-3*C350*A350))-(E350^2*EXP(-(3*C350+4)*A350))))-(E350*H350*EXP(-(3*C350+2)*A350))-(E350*I350*EXP(-(C350+2)*A350))</f>
        <v>1.8075483331835543E-22</v>
      </c>
      <c r="T350" s="85">
        <f t="shared" si="135"/>
        <v>3.8859282224504999E-23</v>
      </c>
      <c r="U350" s="85">
        <f t="shared" si="137"/>
        <v>-2920.178179635056</v>
      </c>
      <c r="V350" s="85">
        <f t="shared" si="154"/>
        <v>-2.8255134850603419E-148</v>
      </c>
      <c r="W350" s="83">
        <v>8.8197487639999992E-3</v>
      </c>
      <c r="X350" s="46">
        <f t="shared" si="140"/>
        <v>4.1034918554337321E-23</v>
      </c>
      <c r="Y350" s="46">
        <f t="shared" si="155"/>
        <v>-2.8501844735304296E-148</v>
      </c>
      <c r="Z350" s="85">
        <f t="shared" si="138"/>
        <v>-24728.781522726757</v>
      </c>
      <c r="AA350" s="46"/>
      <c r="AB350" s="86">
        <f>-(1-D350)*('Input-Output '!$H$23*W350*X350/Z350)</f>
        <v>1.1072068721499704E-30</v>
      </c>
      <c r="AC350" s="86">
        <f>(1-D350)*(1-E350)*'Input-Output '!$H$23*W350*Y350/Z350</f>
        <v>3.3745043865424059E-156</v>
      </c>
      <c r="AD350" s="46">
        <f>('Input-Output '!$H$23*W350*S350/Z350)/2</f>
        <v>-8.1014640846484209E-30</v>
      </c>
      <c r="AE350" s="46">
        <f>(1-D350)*('Input-Output '!$H$23*W350*T350/Z350)/2</f>
        <v>-5.2425185478087699E-31</v>
      </c>
      <c r="AF350" s="46">
        <f>-(1-D350)*('Input-Output '!$H$23*W350*U350/Z350)/2</f>
        <v>-3.9396219881769165E-5</v>
      </c>
      <c r="AG350" s="46">
        <f>-(1-D350)*(1-E350)*('Input-Output '!$H$23*W350*V350/Z350)</f>
        <v>-3.3452949232301849E-156</v>
      </c>
      <c r="AH350" s="86"/>
      <c r="AI350" s="86">
        <f t="shared" si="156"/>
        <v>-2.0415927270212036E-30</v>
      </c>
      <c r="AJ350" s="86">
        <f t="shared" si="157"/>
        <v>-1.9812015894206903E-155</v>
      </c>
      <c r="AK350" s="86">
        <f t="shared" si="158"/>
        <v>1.4937072031911547E-29</v>
      </c>
      <c r="AL350" s="86">
        <f t="shared" si="159"/>
        <v>9.6644077993609331E-31</v>
      </c>
      <c r="AM350" s="86">
        <f t="shared" si="160"/>
        <v>5.6272323578376996E-5</v>
      </c>
      <c r="AN350" s="86">
        <f t="shared" si="161"/>
        <v>1.9639882466008443E-155</v>
      </c>
    </row>
    <row r="351" spans="1:40" ht="15" hidden="1" customHeight="1">
      <c r="A351" s="46">
        <v>291</v>
      </c>
      <c r="B351" s="46">
        <f t="shared" si="136"/>
        <v>291</v>
      </c>
      <c r="C351" s="83">
        <f t="shared" si="162"/>
        <v>0.19166666666666668</v>
      </c>
      <c r="D351" s="83">
        <f t="shared" si="162"/>
        <v>0.6989964558487477</v>
      </c>
      <c r="E351" s="83">
        <f t="shared" si="162"/>
        <v>0.56120483835258117</v>
      </c>
      <c r="F351" s="84">
        <f t="shared" si="142"/>
        <v>13310796.949362313</v>
      </c>
      <c r="G351" s="84">
        <f t="shared" si="143"/>
        <v>13310796.949362313</v>
      </c>
      <c r="H351" s="84">
        <f t="shared" si="144"/>
        <v>59606100.431911826</v>
      </c>
      <c r="I351" s="84">
        <f t="shared" si="145"/>
        <v>59606100.431911826</v>
      </c>
      <c r="J351" s="84">
        <f t="shared" si="146"/>
        <v>13177956.190744817</v>
      </c>
      <c r="K351" s="84">
        <f t="shared" si="147"/>
        <v>13177956.190744817</v>
      </c>
      <c r="L351" s="84">
        <f t="shared" si="148"/>
        <v>4215100393.6125002</v>
      </c>
      <c r="M351" s="84">
        <f t="shared" si="149"/>
        <v>481013.60250000004</v>
      </c>
      <c r="N351" s="84">
        <f t="shared" si="150"/>
        <v>-122130.68994068645</v>
      </c>
      <c r="O351" s="84">
        <f t="shared" si="151"/>
        <v>1318.9564487752868</v>
      </c>
      <c r="P351" s="84">
        <f t="shared" si="152"/>
        <v>1927.6092174964215</v>
      </c>
      <c r="Q351" s="84">
        <f t="shared" si="153"/>
        <v>182352.26233493793</v>
      </c>
      <c r="R351" s="84"/>
      <c r="S351" s="83">
        <f>((4/(1+'Input-Output '!$H$25))*(1-C351*A351)*(D351*EXP(-3*C351*A351)-(E351^2*EXP(-(3*C351+4)*A351))))-((4/(1+'Input-Output '!$H$25))*(1+C351*A351)*(EXP(-C351*A351)-(D351*E351^2*EXP(-(C351+4)*A351))))+((6*'Input-Output '!$H$25*C351*A351/(1+'Input-Output '!$H$25))*(EXP(-C351*A351)+(D351*E351^2*EXP(-(C351+4)*A351))-(D351*EXP(-3*C351*A351))-(E351^2*EXP(-(3*C351+4)*A351))))-(E351*H351*EXP(-(3*C351+2)*A351))-(E351*I351*EXP(-(C351+2)*A351))</f>
        <v>1.497437617896576E-22</v>
      </c>
      <c r="T351" s="85">
        <f t="shared" si="135"/>
        <v>3.2196279648567953E-23</v>
      </c>
      <c r="U351" s="85">
        <f t="shared" si="137"/>
        <v>-2940.2503789604616</v>
      </c>
      <c r="V351" s="85">
        <f t="shared" si="154"/>
        <v>-8.6112620432545637E-149</v>
      </c>
      <c r="W351" s="83">
        <v>4.3411508270000003E-2</v>
      </c>
      <c r="X351" s="46">
        <f t="shared" si="140"/>
        <v>3.3992445877218883E-23</v>
      </c>
      <c r="Y351" s="46">
        <f t="shared" si="155"/>
        <v>-8.6861914497653711E-149</v>
      </c>
      <c r="Z351" s="85">
        <f t="shared" si="138"/>
        <v>-24899.625076965338</v>
      </c>
      <c r="AA351" s="46"/>
      <c r="AB351" s="86">
        <f>-(1-D351)*('Input-Output '!$H$23*W351*X351/Z351)</f>
        <v>4.4834897612338623E-30</v>
      </c>
      <c r="AC351" s="86">
        <f>(1-D351)*(1-E351)*'Input-Output '!$H$23*W351*Y351/Z351</f>
        <v>5.0271864763861958E-156</v>
      </c>
      <c r="AD351" s="46">
        <f>('Input-Output '!$H$23*W351*S351/Z351)/2</f>
        <v>-3.2808086534417096E-29</v>
      </c>
      <c r="AE351" s="46">
        <f>(1-D351)*('Input-Output '!$H$23*W351*T351/Z351)/2</f>
        <v>-2.1232907257626677E-30</v>
      </c>
      <c r="AF351" s="46">
        <f>-(1-D351)*('Input-Output '!$H$23*W351*U351/Z351)/2</f>
        <v>-1.9390458864226566E-4</v>
      </c>
      <c r="AG351" s="46">
        <f>-(1-D351)*(1-E351)*('Input-Output '!$H$23*W351*V351/Z351)</f>
        <v>-4.9838206236677473E-156</v>
      </c>
      <c r="AH351" s="86"/>
      <c r="AI351" s="86">
        <f t="shared" si="156"/>
        <v>2.7953483166919164E-30</v>
      </c>
      <c r="AJ351" s="86">
        <f t="shared" si="157"/>
        <v>4.2008454314643011E-156</v>
      </c>
      <c r="AK351" s="86">
        <f t="shared" si="158"/>
        <v>-2.0454775309532757E-29</v>
      </c>
      <c r="AL351" s="86">
        <f t="shared" si="159"/>
        <v>-1.3237712902717723E-30</v>
      </c>
      <c r="AM351" s="86">
        <f t="shared" si="160"/>
        <v>-1.1665040426201741E-4</v>
      </c>
      <c r="AN351" s="86">
        <f t="shared" si="161"/>
        <v>-4.1645577734489661E-156</v>
      </c>
    </row>
    <row r="352" spans="1:40" ht="15" hidden="1" customHeight="1">
      <c r="A352" s="46">
        <v>292</v>
      </c>
      <c r="B352" s="46">
        <f t="shared" si="136"/>
        <v>292</v>
      </c>
      <c r="C352" s="83">
        <f t="shared" si="162"/>
        <v>0.19166666666666668</v>
      </c>
      <c r="D352" s="83">
        <f t="shared" si="162"/>
        <v>0.6989964558487477</v>
      </c>
      <c r="E352" s="83">
        <f t="shared" si="162"/>
        <v>0.56120483835258117</v>
      </c>
      <c r="F352" s="84">
        <f t="shared" si="142"/>
        <v>13448133.488844767</v>
      </c>
      <c r="G352" s="84">
        <f t="shared" si="143"/>
        <v>13448133.488844767</v>
      </c>
      <c r="H352" s="84">
        <f t="shared" si="144"/>
        <v>60221852.573773004</v>
      </c>
      <c r="I352" s="84">
        <f t="shared" si="145"/>
        <v>60221852.573773004</v>
      </c>
      <c r="J352" s="84">
        <f t="shared" si="146"/>
        <v>13314366.78985836</v>
      </c>
      <c r="K352" s="84">
        <f t="shared" si="147"/>
        <v>13314366.78985836</v>
      </c>
      <c r="L352" s="84">
        <f t="shared" si="148"/>
        <v>4273337725.8088894</v>
      </c>
      <c r="M352" s="84">
        <f t="shared" si="149"/>
        <v>484325.20444444445</v>
      </c>
      <c r="N352" s="84">
        <f t="shared" si="150"/>
        <v>-122976.40099202315</v>
      </c>
      <c r="O352" s="84">
        <f t="shared" si="151"/>
        <v>1323.4919609371377</v>
      </c>
      <c r="P352" s="84">
        <f t="shared" si="152"/>
        <v>1934.2363199287918</v>
      </c>
      <c r="Q352" s="84">
        <f t="shared" si="153"/>
        <v>183601.38962237089</v>
      </c>
      <c r="R352" s="84"/>
      <c r="S352" s="83">
        <f>((4/(1+'Input-Output '!$H$25))*(1-C352*A352)*(D352*EXP(-3*C352*A352)-(E352^2*EXP(-(3*C352+4)*A352))))-((4/(1+'Input-Output '!$H$25))*(1+C352*A352)*(EXP(-C352*A352)-(D352*E352^2*EXP(-(C352+4)*A352))))+((6*'Input-Output '!$H$25*C352*A352/(1+'Input-Output '!$H$25))*(EXP(-C352*A352)+(D352*E352^2*EXP(-(C352+4)*A352))-(D352*EXP(-3*C352*A352))-(E352^2*EXP(-(3*C352+4)*A352))))-(E352*H352*EXP(-(3*C352+2)*A352))-(E352*I352*EXP(-(C352+2)*A352))</f>
        <v>1.2405161018908081E-22</v>
      </c>
      <c r="T352" s="85">
        <f t="shared" si="135"/>
        <v>2.6675409198121109E-23</v>
      </c>
      <c r="U352" s="85">
        <f t="shared" si="137"/>
        <v>-2960.391324475569</v>
      </c>
      <c r="V352" s="85">
        <f t="shared" si="154"/>
        <v>-2.6244060945480971E-149</v>
      </c>
      <c r="W352" s="83">
        <v>3.804111122E-2</v>
      </c>
      <c r="X352" s="46">
        <f t="shared" si="140"/>
        <v>2.8158291735385407E-23</v>
      </c>
      <c r="Y352" s="46">
        <f t="shared" si="155"/>
        <v>-2.6471632530902813E-149</v>
      </c>
      <c r="Z352" s="85">
        <f t="shared" si="138"/>
        <v>-25071.05673293968</v>
      </c>
      <c r="AA352" s="46"/>
      <c r="AB352" s="86">
        <f>-(1-D352)*('Input-Output '!$H$23*W352*X352/Z352)</f>
        <v>3.2322769075986162E-30</v>
      </c>
      <c r="AC352" s="86">
        <f>(1-D352)*(1-E352)*'Input-Output '!$H$23*W352*Y352/Z352</f>
        <v>1.333351982633157E-156</v>
      </c>
      <c r="AD352" s="46">
        <f>('Input-Output '!$H$23*W352*S352/Z352)/2</f>
        <v>-2.3653916329828774E-29</v>
      </c>
      <c r="AE352" s="46">
        <f>(1-D352)*('Input-Output '!$H$23*W352*T352/Z352)/2</f>
        <v>-1.5310287634295378E-30</v>
      </c>
      <c r="AF352" s="46">
        <f>-(1-D352)*('Input-Output '!$H$23*W352*U352/Z352)/2</f>
        <v>-1.6991095563394793E-4</v>
      </c>
      <c r="AG352" s="46">
        <f>-(1-D352)*(1-E352)*('Input-Output '!$H$23*W352*V352/Z352)</f>
        <v>-1.3218894094707744E-156</v>
      </c>
      <c r="AH352" s="86"/>
      <c r="AI352" s="86">
        <f t="shared" si="156"/>
        <v>3.8578833344162389E-30</v>
      </c>
      <c r="AJ352" s="86">
        <f t="shared" si="157"/>
        <v>3.1802692295096765E-156</v>
      </c>
      <c r="AK352" s="86">
        <f t="shared" si="158"/>
        <v>-2.8231001432122938E-29</v>
      </c>
      <c r="AL352" s="86">
        <f t="shared" si="159"/>
        <v>-1.8271597445961027E-30</v>
      </c>
      <c r="AM352" s="86">
        <f t="shared" si="160"/>
        <v>-1.8190777213810679E-4</v>
      </c>
      <c r="AN352" s="86">
        <f t="shared" si="161"/>
        <v>-3.1528550165692608E-156</v>
      </c>
    </row>
    <row r="353" spans="1:40" ht="15" hidden="1" customHeight="1">
      <c r="A353" s="46">
        <v>293</v>
      </c>
      <c r="B353" s="46">
        <f t="shared" si="136"/>
        <v>293</v>
      </c>
      <c r="C353" s="83">
        <f t="shared" si="162"/>
        <v>0.19166666666666668</v>
      </c>
      <c r="D353" s="83">
        <f t="shared" si="162"/>
        <v>0.6989964558487477</v>
      </c>
      <c r="E353" s="83">
        <f t="shared" si="162"/>
        <v>0.56120483835258117</v>
      </c>
      <c r="F353" s="84">
        <f t="shared" si="142"/>
        <v>13586411.426944843</v>
      </c>
      <c r="G353" s="84">
        <f t="shared" si="143"/>
        <v>13586411.426944843</v>
      </c>
      <c r="H353" s="84">
        <f t="shared" si="144"/>
        <v>60841830.822812587</v>
      </c>
      <c r="I353" s="84">
        <f t="shared" si="145"/>
        <v>60841830.822812587</v>
      </c>
      <c r="J353" s="84">
        <f t="shared" si="146"/>
        <v>13451715.572205825</v>
      </c>
      <c r="K353" s="84">
        <f t="shared" si="147"/>
        <v>13451715.572205825</v>
      </c>
      <c r="L353" s="84">
        <f t="shared" si="148"/>
        <v>4332176459.8213902</v>
      </c>
      <c r="M353" s="84">
        <f t="shared" si="149"/>
        <v>487648.16694444441</v>
      </c>
      <c r="N353" s="84">
        <f t="shared" si="150"/>
        <v>-123825.02999524021</v>
      </c>
      <c r="O353" s="84">
        <f t="shared" si="151"/>
        <v>1328.0274730989886</v>
      </c>
      <c r="P353" s="84">
        <f t="shared" si="152"/>
        <v>1940.8634223611618</v>
      </c>
      <c r="Q353" s="84">
        <f t="shared" si="153"/>
        <v>184854.78050017988</v>
      </c>
      <c r="R353" s="84"/>
      <c r="S353" s="83">
        <f>((4/(1+'Input-Output '!$H$25))*(1-C353*A353)*(D353*EXP(-3*C353*A353)-(E353^2*EXP(-(3*C353+4)*A353))))-((4/(1+'Input-Output '!$H$25))*(1+C353*A353)*(EXP(-C353*A353)-(D353*E353^2*EXP(-(C353+4)*A353))))+((6*'Input-Output '!$H$25*C353*A353/(1+'Input-Output '!$H$25))*(EXP(-C353*A353)+(D353*E353^2*EXP(-(C353+4)*A353))-(D353*EXP(-3*C353*A353))-(E353^2*EXP(-(3*C353+4)*A353))))-(E353*H353*EXP(-(3*C353+2)*A353))-(E353*I353*EXP(-(C353+2)*A353))</f>
        <v>1.0276635537607398E-22</v>
      </c>
      <c r="T353" s="85">
        <f t="shared" si="135"/>
        <v>2.2100953527552897E-23</v>
      </c>
      <c r="U353" s="85">
        <f t="shared" si="137"/>
        <v>-2980.6010161803774</v>
      </c>
      <c r="V353" s="85">
        <f t="shared" si="154"/>
        <v>-7.9981605474898732E-150</v>
      </c>
      <c r="W353" s="83">
        <v>-2.2256199669999999E-3</v>
      </c>
      <c r="X353" s="46">
        <f t="shared" si="140"/>
        <v>2.3325194683102832E-23</v>
      </c>
      <c r="Y353" s="46">
        <f t="shared" si="155"/>
        <v>-8.0672773721159171E-150</v>
      </c>
      <c r="Z353" s="85">
        <f t="shared" si="138"/>
        <v>-25243.07649064979</v>
      </c>
      <c r="AA353" s="46"/>
      <c r="AB353" s="86">
        <f>-(1-D353)*('Input-Output '!$H$23*W353*X353/Z353)</f>
        <v>-1.555806935797743E-31</v>
      </c>
      <c r="AC353" s="86">
        <f>(1-D353)*(1-E353)*'Input-Output '!$H$23*W353*Y353/Z353</f>
        <v>-2.361126445331929E-158</v>
      </c>
      <c r="AD353" s="46">
        <f>('Input-Output '!$H$23*W353*S353/Z353)/2</f>
        <v>1.1386225368853612E-30</v>
      </c>
      <c r="AE353" s="46">
        <f>(1-D353)*('Input-Output '!$H$23*W353*T353/Z353)/2</f>
        <v>7.3707459365428854E-32</v>
      </c>
      <c r="AF353" s="46">
        <f>-(1-D353)*('Input-Output '!$H$23*W353*U353/Z353)/2</f>
        <v>9.9404094945851131E-6</v>
      </c>
      <c r="AG353" s="46">
        <f>-(1-D353)*(1-E353)*('Input-Output '!$H$23*W353*V353/Z353)</f>
        <v>2.3408973699060624E-158</v>
      </c>
      <c r="AH353" s="86"/>
      <c r="AI353" s="86">
        <f t="shared" si="156"/>
        <v>1.5383481070094209E-30</v>
      </c>
      <c r="AJ353" s="86">
        <f t="shared" si="157"/>
        <v>6.5487035908991885E-157</v>
      </c>
      <c r="AK353" s="86">
        <f t="shared" si="158"/>
        <v>-1.1257646896471706E-29</v>
      </c>
      <c r="AL353" s="86">
        <f t="shared" si="159"/>
        <v>-7.2866065203205444E-31</v>
      </c>
      <c r="AM353" s="86">
        <f t="shared" si="160"/>
        <v>-7.998527306968141E-5</v>
      </c>
      <c r="AN353" s="86">
        <f t="shared" si="161"/>
        <v>-6.4924021788585689E-157</v>
      </c>
    </row>
    <row r="354" spans="1:40" ht="15" hidden="1" customHeight="1">
      <c r="A354" s="46">
        <v>294</v>
      </c>
      <c r="B354" s="46">
        <f t="shared" si="136"/>
        <v>294</v>
      </c>
      <c r="C354" s="83">
        <f t="shared" si="162"/>
        <v>0.19166666666666668</v>
      </c>
      <c r="D354" s="83">
        <f t="shared" si="162"/>
        <v>0.6989964558487477</v>
      </c>
      <c r="E354" s="83">
        <f t="shared" si="162"/>
        <v>0.56120483835258117</v>
      </c>
      <c r="F354" s="84">
        <f t="shared" si="142"/>
        <v>13725633.979046235</v>
      </c>
      <c r="G354" s="84">
        <f t="shared" si="143"/>
        <v>13725633.979046235</v>
      </c>
      <c r="H354" s="84">
        <f t="shared" si="144"/>
        <v>61466049.632123321</v>
      </c>
      <c r="I354" s="84">
        <f t="shared" si="145"/>
        <v>61466049.632123321</v>
      </c>
      <c r="J354" s="84">
        <f t="shared" si="146"/>
        <v>13590005.753170917</v>
      </c>
      <c r="K354" s="84">
        <f t="shared" si="147"/>
        <v>13590005.753170917</v>
      </c>
      <c r="L354" s="84">
        <f t="shared" si="148"/>
        <v>4391620721.8500004</v>
      </c>
      <c r="M354" s="84">
        <f t="shared" si="149"/>
        <v>490982.49</v>
      </c>
      <c r="N354" s="84">
        <f t="shared" si="150"/>
        <v>-124676.57695033761</v>
      </c>
      <c r="O354" s="84">
        <f t="shared" si="151"/>
        <v>1332.5629852608392</v>
      </c>
      <c r="P354" s="84">
        <f t="shared" si="152"/>
        <v>1947.4905247935319</v>
      </c>
      <c r="Q354" s="84">
        <f t="shared" si="153"/>
        <v>186112.43496836495</v>
      </c>
      <c r="R354" s="84"/>
      <c r="S354" s="83">
        <f>((4/(1+'Input-Output '!$H$25))*(1-C354*A354)*(D354*EXP(-3*C354*A354)-(E354^2*EXP(-(3*C354+4)*A354))))-((4/(1+'Input-Output '!$H$25))*(1+C354*A354)*(EXP(-C354*A354)-(D354*E354^2*EXP(-(C354+4)*A354))))+((6*'Input-Output '!$H$25*C354*A354/(1+'Input-Output '!$H$25))*(EXP(-C354*A354)+(D354*E354^2*EXP(-(C354+4)*A354))-(D354*EXP(-3*C354*A354))-(E354^2*EXP(-(3*C354+4)*A354))))-(E354*H354*EXP(-(3*C354+2)*A354))-(E354*I354*EXP(-(C354+2)*A354))</f>
        <v>8.5132310454413276E-23</v>
      </c>
      <c r="T354" s="85">
        <f t="shared" si="135"/>
        <v>1.8310723016445527E-23</v>
      </c>
      <c r="U354" s="85">
        <f t="shared" si="137"/>
        <v>-3000.8794540748877</v>
      </c>
      <c r="V354" s="85">
        <f t="shared" si="154"/>
        <v>-2.4374969450663278E-150</v>
      </c>
      <c r="W354" s="83">
        <v>-4.0312436350000001E-2</v>
      </c>
      <c r="X354" s="46">
        <f t="shared" si="140"/>
        <v>1.9321434498494038E-23</v>
      </c>
      <c r="Y354" s="46">
        <f t="shared" si="155"/>
        <v>-2.4584887373304272E-150</v>
      </c>
      <c r="Z354" s="85">
        <f t="shared" si="138"/>
        <v>-25415.684350095657</v>
      </c>
      <c r="AA354" s="46"/>
      <c r="AB354" s="86">
        <f>-(1-D354)*('Input-Output '!$H$23*W354*X354/Z354)</f>
        <v>-2.3184530492631654E-30</v>
      </c>
      <c r="AC354" s="86">
        <f>(1-D354)*(1-E354)*'Input-Output '!$H$23*W354*Y354/Z354</f>
        <v>-1.2944610636986134E-157</v>
      </c>
      <c r="AD354" s="46">
        <f>('Input-Output '!$H$23*W354*S354/Z354)/2</f>
        <v>1.6968824333256186E-29</v>
      </c>
      <c r="AE354" s="46">
        <f>(1-D354)*('Input-Output '!$H$23*W354*T354/Z354)/2</f>
        <v>1.0985869505444903E-30</v>
      </c>
      <c r="AF354" s="46">
        <f>-(1-D354)*('Input-Output '!$H$23*W354*U354/Z354)/2</f>
        <v>1.8004351905945141E-4</v>
      </c>
      <c r="AG354" s="46">
        <f>-(1-D354)*(1-E354)*('Input-Output '!$H$23*W354*V354/Z354)</f>
        <v>1.2834083151826154E-157</v>
      </c>
      <c r="AH354" s="86"/>
      <c r="AI354" s="86">
        <f t="shared" si="156"/>
        <v>-1.2370168714214699E-30</v>
      </c>
      <c r="AJ354" s="86">
        <f t="shared" si="157"/>
        <v>-7.652868541159032E-158</v>
      </c>
      <c r="AK354" s="86">
        <f t="shared" si="158"/>
        <v>9.0537234350707743E-30</v>
      </c>
      <c r="AL354" s="86">
        <f t="shared" si="159"/>
        <v>5.8614720495495963E-31</v>
      </c>
      <c r="AM354" s="86">
        <f t="shared" si="160"/>
        <v>9.4991964277018259E-5</v>
      </c>
      <c r="AN354" s="86">
        <f t="shared" si="161"/>
        <v>7.5874902608661082E-158</v>
      </c>
    </row>
    <row r="355" spans="1:40" ht="15" hidden="1" customHeight="1">
      <c r="A355" s="46">
        <v>295</v>
      </c>
      <c r="B355" s="46">
        <f t="shared" si="136"/>
        <v>295</v>
      </c>
      <c r="C355" s="83">
        <f t="shared" si="162"/>
        <v>0.19166666666666668</v>
      </c>
      <c r="D355" s="83">
        <f t="shared" si="162"/>
        <v>0.6989964558487477</v>
      </c>
      <c r="E355" s="83">
        <f t="shared" si="162"/>
        <v>0.56120483835258117</v>
      </c>
      <c r="F355" s="84">
        <f t="shared" si="142"/>
        <v>13865804.360532647</v>
      </c>
      <c r="G355" s="84">
        <f t="shared" si="143"/>
        <v>13865804.360532647</v>
      </c>
      <c r="H355" s="84">
        <f t="shared" si="144"/>
        <v>62094523.454797953</v>
      </c>
      <c r="I355" s="84">
        <f t="shared" si="145"/>
        <v>62094523.454797953</v>
      </c>
      <c r="J355" s="84">
        <f t="shared" si="146"/>
        <v>13729240.54813732</v>
      </c>
      <c r="K355" s="84">
        <f t="shared" si="147"/>
        <v>13729240.54813732</v>
      </c>
      <c r="L355" s="84">
        <f t="shared" si="148"/>
        <v>4451674652.2013893</v>
      </c>
      <c r="M355" s="84">
        <f t="shared" si="149"/>
        <v>494328.17361111112</v>
      </c>
      <c r="N355" s="84">
        <f t="shared" si="150"/>
        <v>-125531.04185731537</v>
      </c>
      <c r="O355" s="84">
        <f t="shared" si="151"/>
        <v>1337.0984974226901</v>
      </c>
      <c r="P355" s="84">
        <f t="shared" si="152"/>
        <v>1954.1176272259022</v>
      </c>
      <c r="Q355" s="84">
        <f t="shared" si="153"/>
        <v>187374.35302692611</v>
      </c>
      <c r="R355" s="84"/>
      <c r="S355" s="83">
        <f>((4/(1+'Input-Output '!$H$25))*(1-C355*A355)*(D355*EXP(-3*C355*A355)-(E355^2*EXP(-(3*C355+4)*A355))))-((4/(1+'Input-Output '!$H$25))*(1+C355*A355)*(EXP(-C355*A355)-(D355*E355^2*EXP(-(C355+4)*A355))))+((6*'Input-Output '!$H$25*C355*A355/(1+'Input-Output '!$H$25))*(EXP(-C355*A355)+(D355*E355^2*EXP(-(C355+4)*A355))-(D355*EXP(-3*C355*A355))-(E355^2*EXP(-(3*C355+4)*A355))))-(E355*H355*EXP(-(3*C355+2)*A355))-(E355*I355*EXP(-(C355+2)*A355))</f>
        <v>7.0523334300469196E-23</v>
      </c>
      <c r="T355" s="85">
        <f t="shared" si="135"/>
        <v>1.5170314134388149E-23</v>
      </c>
      <c r="U355" s="85">
        <f t="shared" si="137"/>
        <v>-3021.2266381590998</v>
      </c>
      <c r="V355" s="85">
        <f t="shared" si="154"/>
        <v>-7.4283602997339339E-151</v>
      </c>
      <c r="W355" s="83">
        <v>-4.1270139359999999E-2</v>
      </c>
      <c r="X355" s="46">
        <f t="shared" si="140"/>
        <v>1.6004739357975579E-23</v>
      </c>
      <c r="Y355" s="46">
        <f t="shared" si="155"/>
        <v>-7.4921154483310064E-151</v>
      </c>
      <c r="Z355" s="85">
        <f t="shared" si="138"/>
        <v>-25588.880311277288</v>
      </c>
      <c r="AA355" s="46"/>
      <c r="AB355" s="86">
        <f>-(1-D355)*('Input-Output '!$H$23*W355*X355/Z355)</f>
        <v>-1.9527873753119231E-30</v>
      </c>
      <c r="AC355" s="86">
        <f>(1-D355)*(1-E355)*'Input-Output '!$H$23*W355*Y355/Z355</f>
        <v>-4.0111845509783377E-158</v>
      </c>
      <c r="AD355" s="46">
        <f>('Input-Output '!$H$23*W355*S355/Z355)/2</f>
        <v>1.4293467062500281E-29</v>
      </c>
      <c r="AE355" s="46">
        <f>(1-D355)*('Input-Output '!$H$23*W355*T355/Z355)/2</f>
        <v>9.2548829626477469E-31</v>
      </c>
      <c r="AF355" s="46">
        <f>-(1-D355)*('Input-Output '!$H$23*W355*U355/Z355)/2</f>
        <v>1.8431456785996154E-4</v>
      </c>
      <c r="AG355" s="46">
        <f>-(1-D355)*(1-E355)*('Input-Output '!$H$23*W355*V355/Z355)</f>
        <v>3.9770508448359869E-158</v>
      </c>
      <c r="AH355" s="86"/>
      <c r="AI355" s="86">
        <f t="shared" si="156"/>
        <v>-2.1356202122875444E-30</v>
      </c>
      <c r="AJ355" s="86">
        <f t="shared" si="157"/>
        <v>-8.4778975939822368E-158</v>
      </c>
      <c r="AK355" s="86">
        <f t="shared" si="158"/>
        <v>1.5631145697878234E-29</v>
      </c>
      <c r="AL355" s="86">
        <f t="shared" si="159"/>
        <v>1.0120376234046326E-30</v>
      </c>
      <c r="AM355" s="86">
        <f t="shared" si="160"/>
        <v>1.8217904345970646E-4</v>
      </c>
      <c r="AN355" s="86">
        <f t="shared" si="161"/>
        <v>8.4055669983310711E-158</v>
      </c>
    </row>
    <row r="356" spans="1:40" ht="15" hidden="1" customHeight="1">
      <c r="A356" s="46">
        <v>296</v>
      </c>
      <c r="B356" s="46">
        <f t="shared" si="136"/>
        <v>296</v>
      </c>
      <c r="C356" s="83">
        <f t="shared" si="162"/>
        <v>0.19166666666666668</v>
      </c>
      <c r="D356" s="83">
        <f t="shared" si="162"/>
        <v>0.6989964558487477</v>
      </c>
      <c r="E356" s="83">
        <f t="shared" si="162"/>
        <v>0.56120483835258117</v>
      </c>
      <c r="F356" s="84">
        <f t="shared" si="142"/>
        <v>14006925.786787771</v>
      </c>
      <c r="G356" s="84">
        <f t="shared" si="143"/>
        <v>14006925.786787771</v>
      </c>
      <c r="H356" s="84">
        <f t="shared" si="144"/>
        <v>62727266.743929207</v>
      </c>
      <c r="I356" s="84">
        <f t="shared" si="145"/>
        <v>62727266.743929207</v>
      </c>
      <c r="J356" s="84">
        <f t="shared" si="146"/>
        <v>13869423.172488745</v>
      </c>
      <c r="K356" s="84">
        <f t="shared" si="147"/>
        <v>13869423.172488745</v>
      </c>
      <c r="L356" s="84">
        <f t="shared" si="148"/>
        <v>4512342405.2888889</v>
      </c>
      <c r="M356" s="84">
        <f t="shared" si="149"/>
        <v>497685.21777777775</v>
      </c>
      <c r="N356" s="84">
        <f t="shared" si="150"/>
        <v>-126388.42471617348</v>
      </c>
      <c r="O356" s="84">
        <f t="shared" si="151"/>
        <v>1341.6340095845408</v>
      </c>
      <c r="P356" s="84">
        <f t="shared" si="152"/>
        <v>1960.7447296582723</v>
      </c>
      <c r="Q356" s="84">
        <f t="shared" si="153"/>
        <v>188640.53467586334</v>
      </c>
      <c r="R356" s="84"/>
      <c r="S356" s="83">
        <f>((4/(1+'Input-Output '!$H$25))*(1-C356*A356)*(D356*EXP(-3*C356*A356)-(E356^2*EXP(-(3*C356+4)*A356))))-((4/(1+'Input-Output '!$H$25))*(1+C356*A356)*(EXP(-C356*A356)-(D356*E356^2*EXP(-(C356+4)*A356))))+((6*'Input-Output '!$H$25*C356*A356/(1+'Input-Output '!$H$25))*(EXP(-C356*A356)+(D356*E356^2*EXP(-(C356+4)*A356))-(D356*EXP(-3*C356*A356))-(E356^2*EXP(-(3*C356+4)*A356))))-(E356*H356*EXP(-(3*C356+2)*A356))-(E356*I356*EXP(-(C356+2)*A356))</f>
        <v>5.8420630567752483E-23</v>
      </c>
      <c r="T356" s="85">
        <f t="shared" si="135"/>
        <v>1.2568350726504509E-23</v>
      </c>
      <c r="U356" s="85">
        <f t="shared" si="137"/>
        <v>-3041.6425684330129</v>
      </c>
      <c r="V356" s="85">
        <f t="shared" si="154"/>
        <v>-2.2637934172865738E-151</v>
      </c>
      <c r="W356" s="83">
        <v>-4.3455910340000001E-3</v>
      </c>
      <c r="X356" s="46">
        <f t="shared" si="140"/>
        <v>1.3257237185326316E-23</v>
      </c>
      <c r="Y356" s="46">
        <f t="shared" si="155"/>
        <v>-2.2831567899871815E-151</v>
      </c>
      <c r="Z356" s="85">
        <f t="shared" si="138"/>
        <v>-25762.664374194675</v>
      </c>
      <c r="AA356" s="46"/>
      <c r="AB356" s="86">
        <f>-(1-D356)*('Input-Output '!$H$23*W356*X356/Z356)</f>
        <v>-1.6917368257726545E-31</v>
      </c>
      <c r="AC356" s="86">
        <f>(1-D356)*(1-E356)*'Input-Output '!$H$23*W356*Y356/Z356</f>
        <v>-1.2784311487700737E-159</v>
      </c>
      <c r="AD356" s="46">
        <f>('Input-Output '!$H$23*W356*S356/Z356)/2</f>
        <v>1.2383528620471973E-30</v>
      </c>
      <c r="AE356" s="46">
        <f>(1-D356)*('Input-Output '!$H$23*W356*T356/Z356)/2</f>
        <v>8.019145115238736E-32</v>
      </c>
      <c r="AF356" s="46">
        <f>-(1-D356)*('Input-Output '!$H$23*W356*U356/Z356)/2</f>
        <v>1.9406980021264485E-5</v>
      </c>
      <c r="AG356" s="46">
        <f>-(1-D356)*(1-E356)*('Input-Output '!$H$23*W356*V356/Z356)</f>
        <v>1.2675888190123175E-159</v>
      </c>
      <c r="AH356" s="86"/>
      <c r="AI356" s="86">
        <f t="shared" si="156"/>
        <v>-1.0609805289445942E-30</v>
      </c>
      <c r="AJ356" s="86">
        <f t="shared" si="157"/>
        <v>-2.0695138329276724E-158</v>
      </c>
      <c r="AK356" s="86">
        <f t="shared" si="158"/>
        <v>7.765909962273739E-30</v>
      </c>
      <c r="AL356" s="86">
        <f t="shared" si="159"/>
        <v>5.0283987370858101E-31</v>
      </c>
      <c r="AM356" s="86">
        <f t="shared" si="160"/>
        <v>1.0186077394061302E-4</v>
      </c>
      <c r="AN356" s="86">
        <f t="shared" si="161"/>
        <v>2.0519048633686091E-158</v>
      </c>
    </row>
    <row r="357" spans="1:40" ht="15" hidden="1" customHeight="1">
      <c r="A357" s="46">
        <v>297</v>
      </c>
      <c r="B357" s="46">
        <f t="shared" si="136"/>
        <v>297</v>
      </c>
      <c r="C357" s="83">
        <f t="shared" si="162"/>
        <v>0.19166666666666668</v>
      </c>
      <c r="D357" s="83">
        <f t="shared" si="162"/>
        <v>0.6989964558487477</v>
      </c>
      <c r="E357" s="83">
        <f t="shared" si="162"/>
        <v>0.56120483835258117</v>
      </c>
      <c r="F357" s="84">
        <f t="shared" si="142"/>
        <v>14149001.473195305</v>
      </c>
      <c r="G357" s="84">
        <f t="shared" si="143"/>
        <v>14149001.473195305</v>
      </c>
      <c r="H357" s="84">
        <f t="shared" si="144"/>
        <v>63364293.952609815</v>
      </c>
      <c r="I357" s="84">
        <f t="shared" si="145"/>
        <v>63364293.952609815</v>
      </c>
      <c r="J357" s="84">
        <f t="shared" si="146"/>
        <v>14010556.84160888</v>
      </c>
      <c r="K357" s="84">
        <f t="shared" si="147"/>
        <v>14010556.84160888</v>
      </c>
      <c r="L357" s="84">
        <f t="shared" si="148"/>
        <v>4573628149.6325006</v>
      </c>
      <c r="M357" s="84">
        <f t="shared" si="149"/>
        <v>501053.62250000006</v>
      </c>
      <c r="N357" s="84">
        <f t="shared" si="150"/>
        <v>-127248.72552691193</v>
      </c>
      <c r="O357" s="84">
        <f t="shared" si="151"/>
        <v>1346.1695217463916</v>
      </c>
      <c r="P357" s="84">
        <f t="shared" si="152"/>
        <v>1967.3718320906426</v>
      </c>
      <c r="Q357" s="84">
        <f t="shared" si="153"/>
        <v>189910.97991517661</v>
      </c>
      <c r="R357" s="84"/>
      <c r="S357" s="83">
        <f>((4/(1+'Input-Output '!$H$25))*(1-C357*A357)*(D357*EXP(-3*C357*A357)-(E357^2*EXP(-(3*C357+4)*A357))))-((4/(1+'Input-Output '!$H$25))*(1+C357*A357)*(EXP(-C357*A357)-(D357*E357^2*EXP(-(C357+4)*A357))))+((6*'Input-Output '!$H$25*C357*A357/(1+'Input-Output '!$H$25))*(EXP(-C357*A357)+(D357*E357^2*EXP(-(C357+4)*A357))-(D357*EXP(-3*C357*A357))-(E357^2*EXP(-(3*C357+4)*A357))))-(E357*H357*EXP(-(3*C357+2)*A357))-(E357*I357*EXP(-(C357+2)*A357))</f>
        <v>4.8394350203223265E-23</v>
      </c>
      <c r="T357" s="85">
        <f t="shared" si="135"/>
        <v>1.0412540011511783E-23</v>
      </c>
      <c r="U357" s="85">
        <f t="shared" si="137"/>
        <v>-3062.1272448966279</v>
      </c>
      <c r="V357" s="85">
        <f t="shared" si="154"/>
        <v>-6.8988326753733195E-152</v>
      </c>
      <c r="W357" s="83">
        <v>3.6442962740000001E-2</v>
      </c>
      <c r="X357" s="46">
        <f t="shared" si="140"/>
        <v>1.0981272283419573E-23</v>
      </c>
      <c r="Y357" s="46">
        <f t="shared" si="155"/>
        <v>-6.9576420751775955E-152</v>
      </c>
      <c r="Z357" s="85">
        <f t="shared" si="138"/>
        <v>-25937.036538847828</v>
      </c>
      <c r="AA357" s="46"/>
      <c r="AB357" s="86">
        <f>-(1-D357)*('Input-Output '!$H$23*W357*X357/Z357)</f>
        <v>1.1672602160480077E-30</v>
      </c>
      <c r="AC357" s="86">
        <f>(1-D357)*(1-E357)*'Input-Output '!$H$23*W357*Y357/Z357</f>
        <v>3.2451810935908082E-159</v>
      </c>
      <c r="AD357" s="46">
        <f>('Input-Output '!$H$23*W357*S357/Z357)/2</f>
        <v>-8.5449215833078006E-30</v>
      </c>
      <c r="AE357" s="46">
        <f>(1-D357)*('Input-Output '!$H$23*W357*T357/Z357)/2</f>
        <v>-5.5340325737105589E-31</v>
      </c>
      <c r="AF357" s="46">
        <f>-(1-D357)*('Input-Output '!$H$23*W357*U357/Z357)/2</f>
        <v>-1.6274522738322857E-4</v>
      </c>
      <c r="AG357" s="46">
        <f>-(1-D357)*(1-E357)*('Input-Output '!$H$23*W357*V357/Z357)</f>
        <v>-3.2177512329701912E-159</v>
      </c>
      <c r="AH357" s="86"/>
      <c r="AI357" s="86">
        <f t="shared" si="156"/>
        <v>4.9904326673537115E-31</v>
      </c>
      <c r="AJ357" s="86">
        <f t="shared" si="157"/>
        <v>9.8337497241036722E-160</v>
      </c>
      <c r="AK357" s="86">
        <f t="shared" si="158"/>
        <v>-3.6532843606303017E-30</v>
      </c>
      <c r="AL357" s="86">
        <f t="shared" si="159"/>
        <v>-2.3660590310933428E-31</v>
      </c>
      <c r="AM357" s="86">
        <f t="shared" si="160"/>
        <v>-7.1669123680982036E-5</v>
      </c>
      <c r="AN357" s="86">
        <f t="shared" si="161"/>
        <v>-9.7508120697893682E-160</v>
      </c>
    </row>
    <row r="358" spans="1:40" ht="15" hidden="1" customHeight="1">
      <c r="A358" s="46">
        <v>298</v>
      </c>
      <c r="B358" s="46">
        <f t="shared" si="136"/>
        <v>298</v>
      </c>
      <c r="C358" s="83">
        <f t="shared" si="162"/>
        <v>0.19166666666666668</v>
      </c>
      <c r="D358" s="83">
        <f t="shared" si="162"/>
        <v>0.6989964558487477</v>
      </c>
      <c r="E358" s="83">
        <f t="shared" si="162"/>
        <v>0.56120483835258117</v>
      </c>
      <c r="F358" s="84">
        <f t="shared" si="142"/>
        <v>14292034.635138942</v>
      </c>
      <c r="G358" s="84">
        <f t="shared" si="143"/>
        <v>14292034.635138942</v>
      </c>
      <c r="H358" s="84">
        <f t="shared" si="144"/>
        <v>64005619.533932537</v>
      </c>
      <c r="I358" s="84">
        <f t="shared" si="145"/>
        <v>64005619.533932537</v>
      </c>
      <c r="J358" s="84">
        <f t="shared" si="146"/>
        <v>14152644.770881427</v>
      </c>
      <c r="K358" s="84">
        <f t="shared" si="147"/>
        <v>14152644.770881427</v>
      </c>
      <c r="L358" s="84">
        <f t="shared" si="148"/>
        <v>4635536067.8588896</v>
      </c>
      <c r="M358" s="84">
        <f t="shared" si="149"/>
        <v>504433.38777777774</v>
      </c>
      <c r="N358" s="84">
        <f t="shared" si="150"/>
        <v>-128111.94428953073</v>
      </c>
      <c r="O358" s="84">
        <f t="shared" si="151"/>
        <v>1350.7050339082425</v>
      </c>
      <c r="P358" s="84">
        <f t="shared" si="152"/>
        <v>1973.9989345230128</v>
      </c>
      <c r="Q358" s="84">
        <f t="shared" si="153"/>
        <v>191185.688744866</v>
      </c>
      <c r="R358" s="84"/>
      <c r="S358" s="83">
        <f>((4/(1+'Input-Output '!$H$25))*(1-C358*A358)*(D358*EXP(-3*C358*A358)-(E358^2*EXP(-(3*C358+4)*A358))))-((4/(1+'Input-Output '!$H$25))*(1+C358*A358)*(EXP(-C358*A358)-(D358*E358^2*EXP(-(C358+4)*A358))))+((6*'Input-Output '!$H$25*C358*A358/(1+'Input-Output '!$H$25))*(EXP(-C358*A358)+(D358*E358^2*EXP(-(C358+4)*A358))-(D358*EXP(-3*C358*A358))-(E358^2*EXP(-(3*C358+4)*A358))))-(E358*H358*EXP(-(3*C358+2)*A358))-(E358*I358*EXP(-(C358+2)*A358))</f>
        <v>4.0088346064209281E-23</v>
      </c>
      <c r="T358" s="85">
        <f t="shared" si="135"/>
        <v>8.6264038591450868E-24</v>
      </c>
      <c r="U358" s="85">
        <f t="shared" si="137"/>
        <v>-3082.6806675499442</v>
      </c>
      <c r="V358" s="85">
        <f t="shared" si="154"/>
        <v>-2.1023714536432573E-152</v>
      </c>
      <c r="W358" s="83">
        <v>4.3645547540000003E-2</v>
      </c>
      <c r="X358" s="46">
        <f t="shared" si="140"/>
        <v>9.0959389951130686E-24</v>
      </c>
      <c r="Y358" s="46">
        <f t="shared" si="155"/>
        <v>-2.1202327299757154E-152</v>
      </c>
      <c r="Z358" s="85">
        <f t="shared" si="138"/>
        <v>-26111.996805236733</v>
      </c>
      <c r="AA358" s="46"/>
      <c r="AB358" s="86">
        <f>-(1-D358)*('Input-Output '!$H$23*W358*X358/Z358)</f>
        <v>1.1501887131135795E-30</v>
      </c>
      <c r="AC358" s="86">
        <f>(1-D358)*(1-E358)*'Input-Output '!$H$23*W358*Y358/Z358</f>
        <v>1.1764322654524863E-159</v>
      </c>
      <c r="AD358" s="46">
        <f>('Input-Output '!$H$23*W358*S358/Z358)/2</f>
        <v>-8.4205041942654085E-30</v>
      </c>
      <c r="AE358" s="46">
        <f>(1-D358)*('Input-Output '!$H$23*W358*T358/Z358)/2</f>
        <v>-5.4540781105056025E-31</v>
      </c>
      <c r="AF358" s="46">
        <f>-(1-D358)*('Input-Output '!$H$23*W358*U358/Z358)/2</f>
        <v>-1.9490370987835026E-4</v>
      </c>
      <c r="AG358" s="46">
        <f>-(1-D358)*(1-E358)*('Input-Output '!$H$23*W358*V358/Z358)</f>
        <v>-1.1665217582319382E-159</v>
      </c>
      <c r="AH358" s="86"/>
      <c r="AI358" s="86">
        <f t="shared" si="156"/>
        <v>1.1587244645807937E-30</v>
      </c>
      <c r="AJ358" s="86">
        <f t="shared" si="157"/>
        <v>2.2108066795216471E-159</v>
      </c>
      <c r="AK358" s="86">
        <f t="shared" si="158"/>
        <v>-8.4827128887866038E-30</v>
      </c>
      <c r="AL358" s="86">
        <f t="shared" si="159"/>
        <v>-5.4940553421080807E-31</v>
      </c>
      <c r="AM358" s="86">
        <f t="shared" si="160"/>
        <v>-1.788244686307894E-4</v>
      </c>
      <c r="AN358" s="86">
        <f t="shared" si="161"/>
        <v>-2.1921364956010646E-159</v>
      </c>
    </row>
    <row r="359" spans="1:40" ht="15" hidden="1" customHeight="1">
      <c r="A359" s="46">
        <v>299</v>
      </c>
      <c r="B359" s="46">
        <f t="shared" si="136"/>
        <v>299</v>
      </c>
      <c r="C359" s="83">
        <f t="shared" si="162"/>
        <v>0.19166666666666668</v>
      </c>
      <c r="D359" s="83">
        <f t="shared" si="162"/>
        <v>0.6989964558487477</v>
      </c>
      <c r="E359" s="83">
        <f t="shared" si="162"/>
        <v>0.56120483835258117</v>
      </c>
      <c r="F359" s="84">
        <f t="shared" si="142"/>
        <v>14436028.488002386</v>
      </c>
      <c r="G359" s="84">
        <f t="shared" si="143"/>
        <v>14436028.488002386</v>
      </c>
      <c r="H359" s="84">
        <f t="shared" si="144"/>
        <v>64651257.940990105</v>
      </c>
      <c r="I359" s="84">
        <f t="shared" si="145"/>
        <v>64651257.940990105</v>
      </c>
      <c r="J359" s="84">
        <f t="shared" si="146"/>
        <v>14295690.175690079</v>
      </c>
      <c r="K359" s="84">
        <f t="shared" si="147"/>
        <v>14295690.175690079</v>
      </c>
      <c r="L359" s="84">
        <f t="shared" si="148"/>
        <v>4698070356.7013893</v>
      </c>
      <c r="M359" s="84">
        <f t="shared" si="149"/>
        <v>507824.51361111109</v>
      </c>
      <c r="N359" s="84">
        <f t="shared" si="150"/>
        <v>-128978.08100402991</v>
      </c>
      <c r="O359" s="84">
        <f t="shared" si="151"/>
        <v>1355.2405460700932</v>
      </c>
      <c r="P359" s="84">
        <f t="shared" si="152"/>
        <v>1980.6260369553829</v>
      </c>
      <c r="Q359" s="84">
        <f t="shared" si="153"/>
        <v>192464.6611649314</v>
      </c>
      <c r="R359" s="84"/>
      <c r="S359" s="83">
        <f>((4/(1+'Input-Output '!$H$25))*(1-C359*A359)*(D359*EXP(-3*C359*A359)-(E359^2*EXP(-(3*C359+4)*A359))))-((4/(1+'Input-Output '!$H$25))*(1+C359*A359)*(EXP(-C359*A359)-(D359*E359^2*EXP(-(C359+4)*A359))))+((6*'Input-Output '!$H$25*C359*A359/(1+'Input-Output '!$H$25))*(EXP(-C359*A359)+(D359*E359^2*EXP(-(C359+4)*A359))-(D359*EXP(-3*C359*A359))-(E359^2*EXP(-(3*C359+4)*A359))))-(E359*H359*EXP(-(3*C359+2)*A359))-(E359*I359*EXP(-(C359+2)*A359))</f>
        <v>3.3207539751353567E-23</v>
      </c>
      <c r="T359" s="85">
        <f t="shared" si="135"/>
        <v>7.1465697681940636E-24</v>
      </c>
      <c r="U359" s="85">
        <f t="shared" si="137"/>
        <v>-3103.302836392962</v>
      </c>
      <c r="V359" s="85">
        <f t="shared" si="154"/>
        <v>-6.4067583597501699E-153</v>
      </c>
      <c r="W359" s="83">
        <v>1.076407941E-2</v>
      </c>
      <c r="X359" s="46">
        <f t="shared" si="140"/>
        <v>7.5342095326282751E-24</v>
      </c>
      <c r="Y359" s="46">
        <f t="shared" si="155"/>
        <v>-6.4610056728134166E-153</v>
      </c>
      <c r="Z359" s="85">
        <f t="shared" si="138"/>
        <v>-26287.545173361406</v>
      </c>
      <c r="AA359" s="46"/>
      <c r="AB359" s="86">
        <f>-(1-D359)*('Input-Output '!$H$23*W359*X359/Z359)</f>
        <v>2.3339215579246961E-31</v>
      </c>
      <c r="AC359" s="86">
        <f>(1-D359)*(1-E359)*'Input-Output '!$H$23*W359*Y359/Z359</f>
        <v>8.782345410328998E-161</v>
      </c>
      <c r="AD359" s="46">
        <f>('Input-Output '!$H$23*W359*S359/Z359)/2</f>
        <v>-1.7087701848466925E-30</v>
      </c>
      <c r="AE359" s="46">
        <f>(1-D359)*('Input-Output '!$H$23*W359*T359/Z359)/2</f>
        <v>-1.1069199213910396E-31</v>
      </c>
      <c r="AF359" s="46">
        <f>-(1-D359)*('Input-Output '!$H$23*W359*U359/Z359)/2</f>
        <v>-4.8066524824268791E-5</v>
      </c>
      <c r="AG359" s="46">
        <f>-(1-D359)*(1-E359)*('Input-Output '!$H$23*W359*V359/Z359)</f>
        <v>-8.7086078739407613E-161</v>
      </c>
      <c r="AH359" s="86"/>
      <c r="AI359" s="86">
        <f t="shared" si="156"/>
        <v>6.9179043445302456E-31</v>
      </c>
      <c r="AJ359" s="86">
        <f t="shared" si="157"/>
        <v>6.3212785977788816E-160</v>
      </c>
      <c r="AK359" s="86">
        <f t="shared" si="158"/>
        <v>-5.0646371895560503E-30</v>
      </c>
      <c r="AL359" s="86">
        <f t="shared" si="159"/>
        <v>-3.2804990159483211E-31</v>
      </c>
      <c r="AM359" s="86">
        <f t="shared" si="160"/>
        <v>-1.2148511735130953E-4</v>
      </c>
      <c r="AN359" s="86">
        <f t="shared" si="161"/>
        <v>-6.2680391848567288E-160</v>
      </c>
    </row>
    <row r="360" spans="1:40" ht="15" hidden="1" customHeight="1">
      <c r="A360" s="46">
        <v>300</v>
      </c>
      <c r="B360" s="46">
        <f t="shared" si="136"/>
        <v>300</v>
      </c>
      <c r="C360" s="83">
        <f t="shared" si="162"/>
        <v>0.19166666666666668</v>
      </c>
      <c r="D360" s="83">
        <f t="shared" si="162"/>
        <v>0.6989964558487477</v>
      </c>
      <c r="E360" s="83">
        <f t="shared" si="162"/>
        <v>0.56120483835258117</v>
      </c>
      <c r="F360" s="84">
        <f t="shared" si="142"/>
        <v>14580986.247169331</v>
      </c>
      <c r="G360" s="84">
        <f t="shared" si="143"/>
        <v>14580986.247169331</v>
      </c>
      <c r="H360" s="84">
        <f t="shared" si="144"/>
        <v>65301223.626875237</v>
      </c>
      <c r="I360" s="84">
        <f t="shared" si="145"/>
        <v>65301223.626875237</v>
      </c>
      <c r="J360" s="84">
        <f t="shared" si="146"/>
        <v>14439696.271418536</v>
      </c>
      <c r="K360" s="84">
        <f t="shared" si="147"/>
        <v>14439696.271418536</v>
      </c>
      <c r="L360" s="84">
        <f t="shared" si="148"/>
        <v>4761235227.000001</v>
      </c>
      <c r="M360" s="84">
        <f t="shared" si="149"/>
        <v>511227</v>
      </c>
      <c r="N360" s="84">
        <f t="shared" si="150"/>
        <v>-129847.13567040941</v>
      </c>
      <c r="O360" s="84">
        <f t="shared" si="151"/>
        <v>1359.776058231944</v>
      </c>
      <c r="P360" s="84">
        <f t="shared" si="152"/>
        <v>1987.253139387753</v>
      </c>
      <c r="Q360" s="84">
        <f t="shared" si="153"/>
        <v>193747.8971753729</v>
      </c>
      <c r="R360" s="84"/>
      <c r="S360" s="83">
        <f>((4/(1+'Input-Output '!$H$25))*(1-C360*A360)*(D360*EXP(-3*C360*A360)-(E360^2*EXP(-(3*C360+4)*A360))))-((4/(1+'Input-Output '!$H$25))*(1+C360*A360)*(EXP(-C360*A360)-(D360*E360^2*EXP(-(C360+4)*A360))))+((6*'Input-Output '!$H$25*C360*A360/(1+'Input-Output '!$H$25))*(EXP(-C360*A360)+(D360*E360^2*EXP(-(C360+4)*A360))-(D360*EXP(-3*C360*A360))-(E360^2*EXP(-(3*C360+4)*A360))))-(E360*H360*EXP(-(3*C360+2)*A360))-(E360*I360*EXP(-(C360+2)*A360))</f>
        <v>2.7507453212145211E-23</v>
      </c>
      <c r="T360" s="85">
        <f t="shared" si="135"/>
        <v>5.9205257413278444E-24</v>
      </c>
      <c r="U360" s="85">
        <f t="shared" si="137"/>
        <v>-3123.9937514256808</v>
      </c>
      <c r="V360" s="85">
        <f t="shared" si="154"/>
        <v>-1.9523708944262606E-153</v>
      </c>
      <c r="W360" s="83">
        <v>-3.1887431379999998E-2</v>
      </c>
      <c r="X360" s="46">
        <f t="shared" si="140"/>
        <v>6.2405541597779986E-24</v>
      </c>
      <c r="Y360" s="46">
        <f t="shared" si="155"/>
        <v>-1.9688465981766932E-153</v>
      </c>
      <c r="Z360" s="85">
        <f t="shared" si="138"/>
        <v>-26463.68164322184</v>
      </c>
      <c r="AA360" s="46"/>
      <c r="AB360" s="86">
        <f>-(1-D360)*('Input-Output '!$H$23*W360*X360/Z360)</f>
        <v>-5.6887143996079455E-31</v>
      </c>
      <c r="AC360" s="86">
        <f>(1-D360)*(1-E360)*'Input-Output '!$H$23*W360*Y360/Z360</f>
        <v>-7.8752560648400472E-161</v>
      </c>
      <c r="AD360" s="46">
        <f>('Input-Output '!$H$23*W360*S360/Z360)/2</f>
        <v>4.1652373309137932E-30</v>
      </c>
      <c r="AE360" s="46">
        <f>(1-D360)*('Input-Output '!$H$23*W360*T360/Z360)/2</f>
        <v>2.6984927280191539E-31</v>
      </c>
      <c r="AF360" s="46">
        <f>-(1-D360)*('Input-Output '!$H$23*W360*U360/Z360)/2</f>
        <v>1.4238726067440072E-4</v>
      </c>
      <c r="AG360" s="46">
        <f>-(1-D360)*(1-E360)*('Input-Output '!$H$23*W360*V360/Z360)</f>
        <v>7.8093543404480768E-161</v>
      </c>
      <c r="AH360" s="86"/>
      <c r="AI360" s="86">
        <f t="shared" si="156"/>
        <v>-1.6773964208416247E-31</v>
      </c>
      <c r="AJ360" s="86">
        <f t="shared" si="157"/>
        <v>4.5354467274447538E-162</v>
      </c>
      <c r="AK360" s="86">
        <f t="shared" si="158"/>
        <v>1.2282335730335503E-30</v>
      </c>
      <c r="AL360" s="86">
        <f t="shared" si="159"/>
        <v>7.9578640331405715E-32</v>
      </c>
      <c r="AM360" s="86">
        <f t="shared" si="160"/>
        <v>4.7160367925065959E-5</v>
      </c>
      <c r="AN360" s="86">
        <f t="shared" si="161"/>
        <v>-4.4962676674634226E-162</v>
      </c>
    </row>
    <row r="361" spans="1:40" ht="15" hidden="1" customHeight="1">
      <c r="A361" s="46">
        <v>301</v>
      </c>
      <c r="B361" s="46">
        <f t="shared" si="136"/>
        <v>301</v>
      </c>
      <c r="C361" s="83">
        <f t="shared" si="162"/>
        <v>0.19166666666666668</v>
      </c>
      <c r="D361" s="83">
        <f t="shared" si="162"/>
        <v>0.6989964558487477</v>
      </c>
      <c r="E361" s="83">
        <f t="shared" si="162"/>
        <v>0.56120483835258117</v>
      </c>
      <c r="F361" s="84">
        <f t="shared" si="142"/>
        <v>14726911.128023474</v>
      </c>
      <c r="G361" s="84">
        <f t="shared" si="143"/>
        <v>14726911.128023474</v>
      </c>
      <c r="H361" s="84">
        <f t="shared" si="144"/>
        <v>65955531.044680715</v>
      </c>
      <c r="I361" s="84">
        <f t="shared" si="145"/>
        <v>65955531.044680715</v>
      </c>
      <c r="J361" s="84">
        <f t="shared" si="146"/>
        <v>14584666.273450494</v>
      </c>
      <c r="K361" s="84">
        <f t="shared" si="147"/>
        <v>14584666.273450494</v>
      </c>
      <c r="L361" s="84">
        <f t="shared" si="148"/>
        <v>4825034903.7013903</v>
      </c>
      <c r="M361" s="84">
        <f t="shared" si="149"/>
        <v>514640.84694444446</v>
      </c>
      <c r="N361" s="84">
        <f t="shared" si="150"/>
        <v>-130719.10828866927</v>
      </c>
      <c r="O361" s="84">
        <f t="shared" si="151"/>
        <v>1364.3115703937949</v>
      </c>
      <c r="P361" s="84">
        <f t="shared" si="152"/>
        <v>1993.8802418201233</v>
      </c>
      <c r="Q361" s="84">
        <f t="shared" si="153"/>
        <v>195035.39677619049</v>
      </c>
      <c r="R361" s="84"/>
      <c r="S361" s="83">
        <f>((4/(1+'Input-Output '!$H$25))*(1-C361*A361)*(D361*EXP(-3*C361*A361)-(E361^2*EXP(-(3*C361+4)*A361))))-((4/(1+'Input-Output '!$H$25))*(1+C361*A361)*(EXP(-C361*A361)-(D361*E361^2*EXP(-(C361+4)*A361))))+((6*'Input-Output '!$H$25*C361*A361/(1+'Input-Output '!$H$25))*(EXP(-C361*A361)+(D361*E361^2*EXP(-(C361+4)*A361))-(D361*EXP(-3*C361*A361))-(E361^2*EXP(-(3*C361+4)*A361))))-(E361*H361*EXP(-(3*C361+2)*A361))-(E361*I361*EXP(-(C361+2)*A361))</f>
        <v>2.2785534286757751E-23</v>
      </c>
      <c r="T361" s="85">
        <f t="shared" si="135"/>
        <v>4.9047596456940203E-24</v>
      </c>
      <c r="U361" s="85">
        <f t="shared" si="137"/>
        <v>-3144.7534126481019</v>
      </c>
      <c r="V361" s="85">
        <f t="shared" si="154"/>
        <v>-5.9495130995798268E-154</v>
      </c>
      <c r="W361" s="83">
        <v>-4.5128900770000001E-2</v>
      </c>
      <c r="X361" s="46">
        <f t="shared" si="140"/>
        <v>5.1689693527791389E-24</v>
      </c>
      <c r="Y361" s="46">
        <f t="shared" si="155"/>
        <v>-5.9995522257123114E-154</v>
      </c>
      <c r="Z361" s="85">
        <f t="shared" si="138"/>
        <v>-26640.406214818038</v>
      </c>
      <c r="AA361" s="46"/>
      <c r="AB361" s="86">
        <f>-(1-D361)*('Input-Output '!$H$23*W361*X361/Z361)</f>
        <v>-6.6242935584872351E-31</v>
      </c>
      <c r="AC361" s="86">
        <f>(1-D361)*(1-E361)*'Input-Output '!$H$23*W361*Y361/Z361</f>
        <v>-3.3737762864301795E-161</v>
      </c>
      <c r="AD361" s="46">
        <f>('Input-Output '!$H$23*W361*S361/Z361)/2</f>
        <v>4.8505750067223739E-30</v>
      </c>
      <c r="AE361" s="46">
        <f>(1-D361)*('Input-Output '!$H$23*W361*T361/Z361)/2</f>
        <v>3.1428477815824364E-31</v>
      </c>
      <c r="AF361" s="46">
        <f>-(1-D361)*('Input-Output '!$H$23*W361*U361/Z361)/2</f>
        <v>2.0150796370300785E-4</v>
      </c>
      <c r="AG361" s="46">
        <f>-(1-D361)*(1-E361)*('Input-Output '!$H$23*W361*V361/Z361)</f>
        <v>3.3456373835940734E-161</v>
      </c>
      <c r="AH361" s="86"/>
      <c r="AI361" s="86">
        <f t="shared" si="156"/>
        <v>-6.1565039790475907E-31</v>
      </c>
      <c r="AJ361" s="86">
        <f t="shared" si="157"/>
        <v>-5.6245161756351134E-161</v>
      </c>
      <c r="AK361" s="86">
        <f t="shared" si="158"/>
        <v>4.5079061688180835E-30</v>
      </c>
      <c r="AL361" s="86">
        <f t="shared" si="159"/>
        <v>2.9206702548007949E-31</v>
      </c>
      <c r="AM361" s="86">
        <f t="shared" si="160"/>
        <v>1.7194761218870428E-4</v>
      </c>
      <c r="AN361" s="86">
        <f t="shared" si="161"/>
        <v>5.5774958620210751E-161</v>
      </c>
    </row>
    <row r="362" spans="1:40" ht="15" hidden="1" customHeight="1">
      <c r="A362" s="46">
        <v>302</v>
      </c>
      <c r="B362" s="46">
        <f t="shared" si="136"/>
        <v>302</v>
      </c>
      <c r="C362" s="83">
        <f t="shared" si="162"/>
        <v>0.19166666666666668</v>
      </c>
      <c r="D362" s="83">
        <f t="shared" si="162"/>
        <v>0.6989964558487477</v>
      </c>
      <c r="E362" s="83">
        <f t="shared" si="162"/>
        <v>0.56120483835258117</v>
      </c>
      <c r="F362" s="84">
        <f t="shared" si="142"/>
        <v>14873806.345948512</v>
      </c>
      <c r="G362" s="84">
        <f t="shared" si="143"/>
        <v>14873806.345948512</v>
      </c>
      <c r="H362" s="84">
        <f t="shared" si="144"/>
        <v>66614194.647499233</v>
      </c>
      <c r="I362" s="84">
        <f t="shared" si="145"/>
        <v>66614194.647499233</v>
      </c>
      <c r="J362" s="84">
        <f t="shared" si="146"/>
        <v>14730603.397169646</v>
      </c>
      <c r="K362" s="84">
        <f t="shared" si="147"/>
        <v>14730603.397169646</v>
      </c>
      <c r="L362" s="84">
        <f t="shared" si="148"/>
        <v>4889473625.8588896</v>
      </c>
      <c r="M362" s="84">
        <f t="shared" si="149"/>
        <v>518066.05444444442</v>
      </c>
      <c r="N362" s="84">
        <f t="shared" si="150"/>
        <v>-131593.9988588095</v>
      </c>
      <c r="O362" s="84">
        <f t="shared" si="151"/>
        <v>1368.8470825556456</v>
      </c>
      <c r="P362" s="84">
        <f t="shared" si="152"/>
        <v>2000.5073442524933</v>
      </c>
      <c r="Q362" s="84">
        <f t="shared" si="153"/>
        <v>196327.15996738413</v>
      </c>
      <c r="R362" s="84"/>
      <c r="S362" s="83">
        <f>((4/(1+'Input-Output '!$H$25))*(1-C362*A362)*(D362*EXP(-3*C362*A362)-(E362^2*EXP(-(3*C362+4)*A362))))-((4/(1+'Input-Output '!$H$25))*(1+C362*A362)*(EXP(-C362*A362)-(D362*E362^2*EXP(-(C362+4)*A362))))+((6*'Input-Output '!$H$25*C362*A362/(1+'Input-Output '!$H$25))*(EXP(-C362*A362)+(D362*E362^2*EXP(-(C362+4)*A362))-(D362*EXP(-3*C362*A362))-(E362^2*EXP(-(3*C362+4)*A362))))-(E362*H362*EXP(-(3*C362+2)*A362))-(E362*I362*EXP(-(C362+2)*A362))</f>
        <v>1.8873968870314044E-23</v>
      </c>
      <c r="T362" s="85">
        <f t="shared" si="135"/>
        <v>4.0632172371995276E-24</v>
      </c>
      <c r="U362" s="85">
        <f t="shared" si="137"/>
        <v>-3165.5818200602243</v>
      </c>
      <c r="V362" s="85">
        <f t="shared" si="154"/>
        <v>-1.8129911248827581E-154</v>
      </c>
      <c r="W362" s="83">
        <v>-1.690433756E-2</v>
      </c>
      <c r="X362" s="46">
        <f t="shared" si="140"/>
        <v>4.2813440199898395E-24</v>
      </c>
      <c r="Y362" s="46">
        <f t="shared" si="155"/>
        <v>-1.8281887406085018E-154</v>
      </c>
      <c r="Z362" s="85">
        <f t="shared" si="138"/>
        <v>-26817.718888149993</v>
      </c>
      <c r="AA362" s="46"/>
      <c r="AB362" s="86">
        <f>-(1-D362)*('Input-Output '!$H$23*W362*X362/Z362)</f>
        <v>-2.0416352197172904E-31</v>
      </c>
      <c r="AC362" s="86">
        <f>(1-D362)*(1-E362)*'Input-Output '!$H$23*W362*Y362/Z362</f>
        <v>-3.8254354919731235E-162</v>
      </c>
      <c r="AD362" s="46">
        <f>('Input-Output '!$H$23*W362*S362/Z362)/2</f>
        <v>1.4950635462782427E-30</v>
      </c>
      <c r="AE362" s="46">
        <f>(1-D362)*('Input-Output '!$H$23*W362*T362/Z362)/2</f>
        <v>9.6880878739202864E-32</v>
      </c>
      <c r="AF362" s="46">
        <f>-(1-D362)*('Input-Output '!$H$23*W362*U362/Z362)/2</f>
        <v>7.547820619594889E-5</v>
      </c>
      <c r="AG362" s="46">
        <f>-(1-D362)*(1-E362)*('Input-Output '!$H$23*W362*V362/Z362)</f>
        <v>3.7936348921229797E-162</v>
      </c>
      <c r="AH362" s="86"/>
      <c r="AI362" s="86">
        <f t="shared" si="156"/>
        <v>-4.3329643891022629E-31</v>
      </c>
      <c r="AJ362" s="86">
        <f t="shared" si="157"/>
        <v>-1.8781599178137459E-161</v>
      </c>
      <c r="AK362" s="86">
        <f t="shared" si="158"/>
        <v>3.1728192765003083E-30</v>
      </c>
      <c r="AL362" s="86">
        <f t="shared" si="159"/>
        <v>2.0558282844872326E-31</v>
      </c>
      <c r="AM362" s="86">
        <f t="shared" si="160"/>
        <v>1.3849308494947836E-4</v>
      </c>
      <c r="AN362" s="86">
        <f t="shared" si="161"/>
        <v>1.8625004364031857E-161</v>
      </c>
    </row>
    <row r="363" spans="1:40" ht="15" hidden="1" customHeight="1">
      <c r="A363" s="46">
        <v>303</v>
      </c>
      <c r="B363" s="46">
        <f t="shared" si="136"/>
        <v>303</v>
      </c>
      <c r="C363" s="83">
        <f t="shared" si="162"/>
        <v>0.19166666666666668</v>
      </c>
      <c r="D363" s="83">
        <f t="shared" si="162"/>
        <v>0.6989964558487477</v>
      </c>
      <c r="E363" s="83">
        <f t="shared" si="162"/>
        <v>0.56120483835258117</v>
      </c>
      <c r="F363" s="84">
        <f t="shared" si="142"/>
        <v>15021675.116328135</v>
      </c>
      <c r="G363" s="84">
        <f t="shared" si="143"/>
        <v>15021675.116328135</v>
      </c>
      <c r="H363" s="84">
        <f t="shared" si="144"/>
        <v>67277228.888423532</v>
      </c>
      <c r="I363" s="84">
        <f t="shared" si="145"/>
        <v>67277228.888423532</v>
      </c>
      <c r="J363" s="84">
        <f t="shared" si="146"/>
        <v>14877510.857959695</v>
      </c>
      <c r="K363" s="84">
        <f t="shared" si="147"/>
        <v>14877510.857959695</v>
      </c>
      <c r="L363" s="84">
        <f t="shared" si="148"/>
        <v>4954555646.6325006</v>
      </c>
      <c r="M363" s="84">
        <f t="shared" si="149"/>
        <v>521502.62250000006</v>
      </c>
      <c r="N363" s="84">
        <f t="shared" si="150"/>
        <v>-132471.80738083005</v>
      </c>
      <c r="O363" s="84">
        <f t="shared" si="151"/>
        <v>1373.3825947174964</v>
      </c>
      <c r="P363" s="84">
        <f t="shared" si="152"/>
        <v>2007.1344466848634</v>
      </c>
      <c r="Q363" s="84">
        <f t="shared" si="153"/>
        <v>197623.18674895383</v>
      </c>
      <c r="R363" s="84"/>
      <c r="S363" s="83">
        <f>((4/(1+'Input-Output '!$H$25))*(1-C363*A363)*(D363*EXP(-3*C363*A363)-(E363^2*EXP(-(3*C363+4)*A363))))-((4/(1+'Input-Output '!$H$25))*(1+C363*A363)*(EXP(-C363*A363)-(D363*E363^2*EXP(-(C363+4)*A363))))+((6*'Input-Output '!$H$25*C363*A363/(1+'Input-Output '!$H$25))*(EXP(-C363*A363)+(D363*E363^2*EXP(-(C363+4)*A363))-(D363*EXP(-3*C363*A363))-(E363^2*EXP(-(3*C363+4)*A363))))-(E363*H363*EXP(-(3*C363+2)*A363))-(E363*I363*EXP(-(C363+2)*A363))</f>
        <v>1.5633724997360249E-23</v>
      </c>
      <c r="T363" s="85">
        <f t="shared" si="135"/>
        <v>3.36602429080898E-24</v>
      </c>
      <c r="U363" s="85">
        <f t="shared" si="137"/>
        <v>-3186.4789736620478</v>
      </c>
      <c r="V363" s="85">
        <f t="shared" si="154"/>
        <v>-5.5246544054352743E-155</v>
      </c>
      <c r="W363" s="83">
        <v>2.6742859979999999E-2</v>
      </c>
      <c r="X363" s="46">
        <f t="shared" si="140"/>
        <v>3.5461058400274722E-24</v>
      </c>
      <c r="Y363" s="46">
        <f t="shared" si="155"/>
        <v>-5.570811790985106E-155</v>
      </c>
      <c r="Z363" s="85">
        <f t="shared" si="138"/>
        <v>-26995.619663217713</v>
      </c>
      <c r="AA363" s="46"/>
      <c r="AB363" s="86">
        <f>-(1-D363)*('Input-Output '!$H$23*W363*X363/Z363)</f>
        <v>2.6575897725701017E-31</v>
      </c>
      <c r="AC363" s="86">
        <f>(1-D363)*(1-E363)*'Input-Output '!$H$23*W363*Y363/Z363</f>
        <v>1.8319624445888508E-162</v>
      </c>
      <c r="AD363" s="46">
        <f>('Input-Output '!$H$23*W363*S363/Z363)/2</f>
        <v>-1.9462432234977108E-30</v>
      </c>
      <c r="AE363" s="46">
        <f>(1-D363)*('Input-Output '!$H$23*W363*T363/Z363)/2</f>
        <v>-1.2613148243492887E-31</v>
      </c>
      <c r="AF363" s="46">
        <f>-(1-D363)*('Input-Output '!$H$23*W363*U363/Z363)/2</f>
        <v>-1.1940356990089624E-4</v>
      </c>
      <c r="AG363" s="46">
        <f>-(1-D363)*(1-E363)*('Input-Output '!$H$23*W363*V363/Z363)</f>
        <v>-1.8167835801719022E-162</v>
      </c>
      <c r="AH363" s="86"/>
      <c r="AI363" s="86">
        <f t="shared" si="156"/>
        <v>3.0797727642640569E-32</v>
      </c>
      <c r="AJ363" s="86">
        <f t="shared" si="157"/>
        <v>-9.9673652369213633E-163</v>
      </c>
      <c r="AK363" s="86">
        <f t="shared" si="158"/>
        <v>-2.2558983860973402E-31</v>
      </c>
      <c r="AL363" s="86">
        <f t="shared" si="159"/>
        <v>-1.4625301847863001E-32</v>
      </c>
      <c r="AM363" s="86">
        <f t="shared" si="160"/>
        <v>-2.1962681852473677E-5</v>
      </c>
      <c r="AN363" s="86">
        <f t="shared" si="161"/>
        <v>9.8842565597553875E-163</v>
      </c>
    </row>
    <row r="364" spans="1:40" ht="15" hidden="1" customHeight="1">
      <c r="A364" s="46">
        <v>304</v>
      </c>
      <c r="B364" s="46">
        <f t="shared" si="136"/>
        <v>304</v>
      </c>
      <c r="C364" s="83">
        <f t="shared" si="162"/>
        <v>0.19166666666666668</v>
      </c>
      <c r="D364" s="83">
        <f t="shared" si="162"/>
        <v>0.6989964558487477</v>
      </c>
      <c r="E364" s="83">
        <f t="shared" si="162"/>
        <v>0.56120483835258117</v>
      </c>
      <c r="F364" s="84">
        <f t="shared" si="142"/>
        <v>15170520.654546048</v>
      </c>
      <c r="G364" s="84">
        <f t="shared" si="143"/>
        <v>15170520.654546048</v>
      </c>
      <c r="H364" s="84">
        <f t="shared" si="144"/>
        <v>67944648.220546409</v>
      </c>
      <c r="I364" s="84">
        <f t="shared" si="145"/>
        <v>67944648.220546409</v>
      </c>
      <c r="J364" s="84">
        <f t="shared" si="146"/>
        <v>15025391.871204335</v>
      </c>
      <c r="K364" s="84">
        <f t="shared" si="147"/>
        <v>15025391.871204335</v>
      </c>
      <c r="L364" s="84">
        <f t="shared" si="148"/>
        <v>5020285233.2888899</v>
      </c>
      <c r="M364" s="84">
        <f t="shared" si="149"/>
        <v>524950.55111111107</v>
      </c>
      <c r="N364" s="84">
        <f t="shared" si="150"/>
        <v>-133352.53385473098</v>
      </c>
      <c r="O364" s="84">
        <f t="shared" si="151"/>
        <v>1377.9181068793473</v>
      </c>
      <c r="P364" s="84">
        <f t="shared" si="152"/>
        <v>2013.7615491172337</v>
      </c>
      <c r="Q364" s="84">
        <f t="shared" si="153"/>
        <v>198923.47712089962</v>
      </c>
      <c r="R364" s="84"/>
      <c r="S364" s="83">
        <f>((4/(1+'Input-Output '!$H$25))*(1-C364*A364)*(D364*EXP(-3*C364*A364)-(E364^2*EXP(-(3*C364+4)*A364))))-((4/(1+'Input-Output '!$H$25))*(1+C364*A364)*(EXP(-C364*A364)-(D364*E364^2*EXP(-(C364+4)*A364))))+((6*'Input-Output '!$H$25*C364*A364/(1+'Input-Output '!$H$25))*(EXP(-C364*A364)+(D364*E364^2*EXP(-(C364+4)*A364))-(D364*EXP(-3*C364*A364))-(E364^2*EXP(-(3*C364+4)*A364))))-(E364*H364*EXP(-(3*C364+2)*A364))-(E364*I364*EXP(-(C364+2)*A364))</f>
        <v>1.2949617775532112E-23</v>
      </c>
      <c r="T364" s="85">
        <f t="shared" si="135"/>
        <v>2.7884276166011105E-24</v>
      </c>
      <c r="U364" s="85">
        <f t="shared" si="137"/>
        <v>-3207.4448734535731</v>
      </c>
      <c r="V364" s="85">
        <f t="shared" si="154"/>
        <v>-1.6834870131427365E-155</v>
      </c>
      <c r="W364" s="83">
        <v>4.5699710970000001E-2</v>
      </c>
      <c r="X364" s="46">
        <f t="shared" si="140"/>
        <v>2.9370997051639657E-24</v>
      </c>
      <c r="Y364" s="46">
        <f t="shared" si="155"/>
        <v>-1.6975056873824522E-155</v>
      </c>
      <c r="Z364" s="85">
        <f t="shared" si="138"/>
        <v>-27174.108540021189</v>
      </c>
      <c r="AA364" s="46"/>
      <c r="AB364" s="86">
        <f>-(1-D364)*('Input-Output '!$H$23*W364*X364/Z364)</f>
        <v>3.7367886713577527E-31</v>
      </c>
      <c r="AC364" s="86">
        <f>(1-D364)*(1-E364)*'Input-Output '!$H$23*W364*Y364/Z364</f>
        <v>9.4766079956435215E-163</v>
      </c>
      <c r="AD364" s="46">
        <f>('Input-Output '!$H$23*W364*S364/Z364)/2</f>
        <v>-2.7367504171371503E-30</v>
      </c>
      <c r="AE364" s="46">
        <f>(1-D364)*('Input-Output '!$H$23*W364*T364/Z364)/2</f>
        <v>-1.7738186943902945E-31</v>
      </c>
      <c r="AF364" s="46">
        <f>-(1-D364)*('Input-Output '!$H$23*W364*U364/Z364)/2</f>
        <v>-2.0403705815728699E-4</v>
      </c>
      <c r="AG364" s="46">
        <f>-(1-D364)*(1-E364)*('Input-Output '!$H$23*W364*V364/Z364)</f>
        <v>-9.3983464137378592E-163</v>
      </c>
      <c r="AH364" s="86"/>
      <c r="AI364" s="86">
        <f t="shared" si="156"/>
        <v>3.1971892219639272E-31</v>
      </c>
      <c r="AJ364" s="86">
        <f t="shared" si="157"/>
        <v>1.3898116220766016E-162</v>
      </c>
      <c r="AK364" s="86">
        <f t="shared" si="158"/>
        <v>-2.3414968203174304E-30</v>
      </c>
      <c r="AL364" s="86">
        <f t="shared" si="159"/>
        <v>-1.5175667593697916E-31</v>
      </c>
      <c r="AM364" s="86">
        <f t="shared" si="160"/>
        <v>-1.6172031402909162E-4</v>
      </c>
      <c r="AN364" s="86">
        <f t="shared" si="161"/>
        <v>-1.3783091107728441E-162</v>
      </c>
    </row>
    <row r="365" spans="1:40" ht="15" hidden="1" customHeight="1">
      <c r="A365" s="46">
        <v>305</v>
      </c>
      <c r="B365" s="46">
        <f t="shared" si="136"/>
        <v>305</v>
      </c>
      <c r="C365" s="83">
        <f t="shared" si="162"/>
        <v>0.19166666666666668</v>
      </c>
      <c r="D365" s="83">
        <f t="shared" si="162"/>
        <v>0.6989964558487477</v>
      </c>
      <c r="E365" s="83">
        <f t="shared" si="162"/>
        <v>0.56120483835258117</v>
      </c>
      <c r="F365" s="84">
        <f t="shared" si="142"/>
        <v>15320346.175985951</v>
      </c>
      <c r="G365" s="84">
        <f t="shared" si="143"/>
        <v>15320346.175985951</v>
      </c>
      <c r="H365" s="84">
        <f t="shared" si="144"/>
        <v>68616467.09696053</v>
      </c>
      <c r="I365" s="84">
        <f t="shared" si="145"/>
        <v>68616467.09696053</v>
      </c>
      <c r="J365" s="84">
        <f t="shared" si="146"/>
        <v>15174249.652287263</v>
      </c>
      <c r="K365" s="84">
        <f t="shared" si="147"/>
        <v>15174249.652287263</v>
      </c>
      <c r="L365" s="84">
        <f t="shared" si="148"/>
        <v>5086666667.2013893</v>
      </c>
      <c r="M365" s="84">
        <f t="shared" si="149"/>
        <v>528409.84027777787</v>
      </c>
      <c r="N365" s="84">
        <f t="shared" si="150"/>
        <v>-134236.17828051225</v>
      </c>
      <c r="O365" s="84">
        <f t="shared" si="151"/>
        <v>1382.453619041198</v>
      </c>
      <c r="P365" s="84">
        <f t="shared" si="152"/>
        <v>2020.3886515496038</v>
      </c>
      <c r="Q365" s="84">
        <f t="shared" si="153"/>
        <v>200228.03108322149</v>
      </c>
      <c r="R365" s="84"/>
      <c r="S365" s="83">
        <f>((4/(1+'Input-Output '!$H$25))*(1-C365*A365)*(D365*EXP(-3*C365*A365)-(E365^2*EXP(-(3*C365+4)*A365))))-((4/(1+'Input-Output '!$H$25))*(1+C365*A365)*(EXP(-C365*A365)-(D365*E365^2*EXP(-(C365+4)*A365))))+((6*'Input-Output '!$H$25*C365*A365/(1+'Input-Output '!$H$25))*(EXP(-C365*A365)+(D365*E365^2*EXP(-(C365+4)*A365))-(D365*EXP(-3*C365*A365))-(E365^2*EXP(-(3*C365+4)*A365))))-(E365*H365*EXP(-(3*C365+2)*A365))-(E365*I365*EXP(-(C365+2)*A365))</f>
        <v>1.0726220248178256E-23</v>
      </c>
      <c r="T365" s="85">
        <f t="shared" si="135"/>
        <v>2.3099174812420812E-24</v>
      </c>
      <c r="U365" s="85">
        <f t="shared" si="137"/>
        <v>-3228.4795194348003</v>
      </c>
      <c r="V365" s="85">
        <f t="shared" si="154"/>
        <v>-5.129909143488716E-156</v>
      </c>
      <c r="W365" s="83">
        <v>2.264757303E-2</v>
      </c>
      <c r="X365" s="46">
        <f t="shared" si="140"/>
        <v>2.4326584839353874E-24</v>
      </c>
      <c r="Y365" s="46">
        <f t="shared" si="155"/>
        <v>-5.172485911019688E-156</v>
      </c>
      <c r="Z365" s="85">
        <f t="shared" si="138"/>
        <v>-27353.185518560433</v>
      </c>
      <c r="AA365" s="46"/>
      <c r="AB365" s="86">
        <f>-(1-D365)*('Input-Output '!$H$23*W365*X365/Z365)</f>
        <v>1.5237601150580009E-31</v>
      </c>
      <c r="AC365" s="86">
        <f>(1-D365)*(1-E365)*'Input-Output '!$H$23*W365*Y365/Z365</f>
        <v>1.4216628167551106E-163</v>
      </c>
      <c r="AD365" s="46">
        <f>('Input-Output '!$H$23*W365*S365/Z365)/2</f>
        <v>-1.1160420639502354E-30</v>
      </c>
      <c r="AE365" s="46">
        <f>(1-D365)*('Input-Output '!$H$23*W365*T365/Z365)/2</f>
        <v>-7.2343901748549089E-32</v>
      </c>
      <c r="AF365" s="46">
        <f>-(1-D365)*('Input-Output '!$H$23*W365*U365/Z365)/2</f>
        <v>-1.0111218562907478E-4</v>
      </c>
      <c r="AG365" s="46">
        <f>-(1-D365)*(1-E365)*('Input-Output '!$H$23*W365*V365/Z365)</f>
        <v>-1.409960550514529E-163</v>
      </c>
      <c r="AH365" s="86"/>
      <c r="AI365" s="86">
        <f t="shared" si="156"/>
        <v>2.6302743932078767E-31</v>
      </c>
      <c r="AJ365" s="86">
        <f t="shared" si="157"/>
        <v>5.449135406199316E-163</v>
      </c>
      <c r="AK365" s="86">
        <f t="shared" si="158"/>
        <v>-1.9263962405436929E-30</v>
      </c>
      <c r="AL365" s="86">
        <f t="shared" si="159"/>
        <v>-1.2486288559378927E-31</v>
      </c>
      <c r="AM365" s="86">
        <f t="shared" si="160"/>
        <v>-1.5257462189318088E-4</v>
      </c>
      <c r="AN365" s="86">
        <f t="shared" si="161"/>
        <v>-5.4041534821261939E-163</v>
      </c>
    </row>
    <row r="366" spans="1:40" ht="15" hidden="1" customHeight="1">
      <c r="A366" s="46">
        <v>306</v>
      </c>
      <c r="B366" s="46">
        <f t="shared" si="136"/>
        <v>306</v>
      </c>
      <c r="C366" s="83">
        <f t="shared" ref="C366:E381" si="163">C365</f>
        <v>0.19166666666666668</v>
      </c>
      <c r="D366" s="83">
        <f t="shared" si="163"/>
        <v>0.6989964558487477</v>
      </c>
      <c r="E366" s="83">
        <f t="shared" si="163"/>
        <v>0.56120483835258117</v>
      </c>
      <c r="F366" s="84">
        <f t="shared" si="142"/>
        <v>15471154.896031532</v>
      </c>
      <c r="G366" s="84">
        <f t="shared" si="143"/>
        <v>15471154.896031532</v>
      </c>
      <c r="H366" s="84">
        <f t="shared" si="144"/>
        <v>69292699.970758662</v>
      </c>
      <c r="I366" s="84">
        <f t="shared" si="145"/>
        <v>69292699.970758662</v>
      </c>
      <c r="J366" s="84">
        <f t="shared" si="146"/>
        <v>15324087.416592175</v>
      </c>
      <c r="K366" s="84">
        <f t="shared" si="147"/>
        <v>15324087.416592175</v>
      </c>
      <c r="L366" s="84">
        <f t="shared" si="148"/>
        <v>5153704243.8500004</v>
      </c>
      <c r="M366" s="84">
        <f t="shared" si="149"/>
        <v>531880.49</v>
      </c>
      <c r="N366" s="84">
        <f t="shared" si="150"/>
        <v>-135122.74065817386</v>
      </c>
      <c r="O366" s="84">
        <f t="shared" si="151"/>
        <v>1386.9891312030486</v>
      </c>
      <c r="P366" s="84">
        <f t="shared" si="152"/>
        <v>2027.0157539819738</v>
      </c>
      <c r="Q366" s="84">
        <f t="shared" si="153"/>
        <v>201536.84863591936</v>
      </c>
      <c r="R366" s="84"/>
      <c r="S366" s="83">
        <f>((4/(1+'Input-Output '!$H$25))*(1-C366*A366)*(D366*EXP(-3*C366*A366)-(E366^2*EXP(-(3*C366+4)*A366))))-((4/(1+'Input-Output '!$H$25))*(1+C366*A366)*(EXP(-C366*A366)-(D366*E366^2*EXP(-(C366+4)*A366))))+((6*'Input-Output '!$H$25*C366*A366/(1+'Input-Output '!$H$25))*(EXP(-C366*A366)+(D366*E366^2*EXP(-(C366+4)*A366))-(D366*EXP(-3*C366*A366))-(E366^2*EXP(-(3*C366+4)*A366))))-(E366*H366*EXP(-(3*C366+2)*A366))-(E366*I366*EXP(-(C366+2)*A366))</f>
        <v>8.8844752282680644E-24</v>
      </c>
      <c r="T366" s="85">
        <f t="shared" si="135"/>
        <v>1.9135003701618009E-24</v>
      </c>
      <c r="U366" s="85">
        <f t="shared" si="137"/>
        <v>-3249.5829116057275</v>
      </c>
      <c r="V366" s="85">
        <f t="shared" si="154"/>
        <v>-1.56316512004192E-156</v>
      </c>
      <c r="W366" s="83">
        <v>-2.1116916499999999E-2</v>
      </c>
      <c r="X366" s="46">
        <f t="shared" si="140"/>
        <v>2.0148331346893455E-24</v>
      </c>
      <c r="Y366" s="46">
        <f t="shared" si="155"/>
        <v>-1.5760963081299548E-156</v>
      </c>
      <c r="Z366" s="85">
        <f t="shared" si="138"/>
        <v>-27532.850598835426</v>
      </c>
      <c r="AA366" s="46"/>
      <c r="AB366" s="86">
        <f>-(1-D366)*('Input-Output '!$H$23*W366*X366/Z366)</f>
        <v>-1.1690689048780744E-31</v>
      </c>
      <c r="AC366" s="86">
        <f>(1-D366)*(1-E366)*'Input-Output '!$H$23*W366*Y366/Z366</f>
        <v>-4.0127823701439498E-164</v>
      </c>
      <c r="AD366" s="46">
        <f>('Input-Output '!$H$23*W366*S366/Z366)/2</f>
        <v>8.5631036480467329E-31</v>
      </c>
      <c r="AE366" s="46">
        <f>(1-D366)*('Input-Output '!$H$23*W366*T366/Z366)/2</f>
        <v>5.5513624024595911E-32</v>
      </c>
      <c r="AF366" s="46">
        <f>-(1-D366)*('Input-Output '!$H$23*W366*U366/Z366)/2</f>
        <v>9.4275458110508852E-5</v>
      </c>
      <c r="AG366" s="46">
        <f>-(1-D366)*(1-E366)*('Input-Output '!$H$23*W366*V366/Z366)</f>
        <v>3.9798592274926934E-164</v>
      </c>
      <c r="AH366" s="86"/>
      <c r="AI366" s="86">
        <f t="shared" si="156"/>
        <v>1.7734560508996322E-32</v>
      </c>
      <c r="AJ366" s="86">
        <f t="shared" si="157"/>
        <v>5.1019228987035777E-164</v>
      </c>
      <c r="AK366" s="86">
        <f t="shared" si="158"/>
        <v>-1.2986584957278104E-31</v>
      </c>
      <c r="AL366" s="86">
        <f t="shared" si="159"/>
        <v>-8.4151388619765891E-33</v>
      </c>
      <c r="AM366" s="86">
        <f t="shared" si="160"/>
        <v>-3.4183637592829629E-6</v>
      </c>
      <c r="AN366" s="86">
        <f t="shared" si="161"/>
        <v>-5.0598731388262986E-164</v>
      </c>
    </row>
    <row r="367" spans="1:40" ht="15" hidden="1" customHeight="1">
      <c r="A367" s="46">
        <v>307</v>
      </c>
      <c r="B367" s="46">
        <f t="shared" si="136"/>
        <v>307</v>
      </c>
      <c r="C367" s="83">
        <f t="shared" si="163"/>
        <v>0.19166666666666668</v>
      </c>
      <c r="D367" s="83">
        <f t="shared" si="163"/>
        <v>0.6989964558487477</v>
      </c>
      <c r="E367" s="83">
        <f t="shared" si="163"/>
        <v>0.56120483835258117</v>
      </c>
      <c r="F367" s="84">
        <f t="shared" si="142"/>
        <v>15622950.030066492</v>
      </c>
      <c r="G367" s="84">
        <f t="shared" si="143"/>
        <v>15622950.030066492</v>
      </c>
      <c r="H367" s="84">
        <f t="shared" si="144"/>
        <v>69973361.295033544</v>
      </c>
      <c r="I367" s="84">
        <f t="shared" si="145"/>
        <v>69973361.295033544</v>
      </c>
      <c r="J367" s="84">
        <f t="shared" si="146"/>
        <v>15474908.379502771</v>
      </c>
      <c r="K367" s="84">
        <f t="shared" si="147"/>
        <v>15474908.379502771</v>
      </c>
      <c r="L367" s="84">
        <f t="shared" si="148"/>
        <v>5221402272.8213892</v>
      </c>
      <c r="M367" s="84">
        <f t="shared" si="149"/>
        <v>535362.50027777778</v>
      </c>
      <c r="N367" s="84">
        <f t="shared" si="150"/>
        <v>-136012.22098771582</v>
      </c>
      <c r="O367" s="84">
        <f t="shared" si="151"/>
        <v>1391.5246433648997</v>
      </c>
      <c r="P367" s="84">
        <f t="shared" si="152"/>
        <v>2033.6428564143441</v>
      </c>
      <c r="Q367" s="84">
        <f t="shared" si="153"/>
        <v>202849.92977899339</v>
      </c>
      <c r="R367" s="84"/>
      <c r="S367" s="83">
        <f>((4/(1+'Input-Output '!$H$25))*(1-C367*A367)*(D367*EXP(-3*C367*A367)-(E367^2*EXP(-(3*C367+4)*A367))))-((4/(1+'Input-Output '!$H$25))*(1+C367*A367)*(EXP(-C367*A367)-(D367*E367^2*EXP(-(C367+4)*A367))))+((6*'Input-Output '!$H$25*C367*A367/(1+'Input-Output '!$H$25))*(EXP(-C367*A367)+(D367*E367^2*EXP(-(C367+4)*A367))-(D367*EXP(-3*C367*A367))-(E367^2*EXP(-(3*C367+4)*A367))))-(E367*H367*EXP(-(3*C367+2)*A367))-(E367*I367*EXP(-(C367+2)*A367))</f>
        <v>7.3588879778274641E-24</v>
      </c>
      <c r="T367" s="85">
        <f t="shared" si="135"/>
        <v>1.5850963435611465E-24</v>
      </c>
      <c r="U367" s="85">
        <f t="shared" si="137"/>
        <v>-3270.7550499663575</v>
      </c>
      <c r="V367" s="85">
        <f t="shared" si="154"/>
        <v>-4.7631619585642702E-157</v>
      </c>
      <c r="W367" s="83">
        <v>-4.5355666170000003E-2</v>
      </c>
      <c r="X367" s="46">
        <f t="shared" si="140"/>
        <v>1.6687548516511647E-24</v>
      </c>
      <c r="Y367" s="46">
        <f t="shared" si="155"/>
        <v>-4.8024358713258457E-157</v>
      </c>
      <c r="Z367" s="85">
        <f t="shared" si="138"/>
        <v>-27713.103780846188</v>
      </c>
      <c r="AA367" s="46"/>
      <c r="AB367" s="86">
        <f>-(1-D367)*('Input-Output '!$H$23*W367*X367/Z367)</f>
        <v>-2.0661441773471875E-31</v>
      </c>
      <c r="AC367" s="86">
        <f>(1-D367)*(1-E367)*'Input-Output '!$H$23*W367*Y367/Z367</f>
        <v>-2.6091045779893672E-164</v>
      </c>
      <c r="AD367" s="46">
        <f>('Input-Output '!$H$23*W367*S367/Z367)/2</f>
        <v>1.5134869105887853E-30</v>
      </c>
      <c r="AE367" s="46">
        <f>(1-D367)*('Input-Output '!$H$23*W367*T367/Z367)/2</f>
        <v>9.8128181546338684E-32</v>
      </c>
      <c r="AF367" s="46">
        <f>-(1-D367)*('Input-Output '!$H$23*W367*U367/Z367)/2</f>
        <v>2.0248185332106389E-4</v>
      </c>
      <c r="AG367" s="46">
        <f>-(1-D367)*(1-E367)*('Input-Output '!$H$23*W367*V367/Z367)</f>
        <v>2.5877675423001238E-164</v>
      </c>
      <c r="AH367" s="86"/>
      <c r="AI367" s="86">
        <f t="shared" si="156"/>
        <v>-1.6176065411126309E-31</v>
      </c>
      <c r="AJ367" s="86">
        <f t="shared" si="157"/>
        <v>-3.3109434740666585E-164</v>
      </c>
      <c r="AK367" s="86">
        <f t="shared" si="158"/>
        <v>1.1848986376967293E-30</v>
      </c>
      <c r="AL367" s="86">
        <f t="shared" si="159"/>
        <v>7.6820902785467297E-32</v>
      </c>
      <c r="AM367" s="86">
        <f t="shared" si="160"/>
        <v>1.4837865571578636E-4</v>
      </c>
      <c r="AN367" s="86">
        <f t="shared" si="161"/>
        <v>3.2838133848964086E-164</v>
      </c>
    </row>
    <row r="368" spans="1:40" ht="15" hidden="1" customHeight="1">
      <c r="A368" s="46">
        <v>308</v>
      </c>
      <c r="B368" s="46">
        <f t="shared" si="136"/>
        <v>308</v>
      </c>
      <c r="C368" s="83">
        <f t="shared" si="163"/>
        <v>0.19166666666666668</v>
      </c>
      <c r="D368" s="83">
        <f t="shared" si="163"/>
        <v>0.6989964558487477</v>
      </c>
      <c r="E368" s="83">
        <f t="shared" si="163"/>
        <v>0.56120483835258117</v>
      </c>
      <c r="F368" s="84">
        <f t="shared" si="142"/>
        <v>15775734.793474529</v>
      </c>
      <c r="G368" s="84">
        <f t="shared" si="143"/>
        <v>15775734.793474529</v>
      </c>
      <c r="H368" s="84">
        <f t="shared" si="144"/>
        <v>70658465.522877917</v>
      </c>
      <c r="I368" s="84">
        <f t="shared" si="145"/>
        <v>70658465.522877917</v>
      </c>
      <c r="J368" s="84">
        <f t="shared" si="146"/>
        <v>15626715.756402742</v>
      </c>
      <c r="K368" s="84">
        <f t="shared" si="147"/>
        <v>15626715.756402742</v>
      </c>
      <c r="L368" s="84">
        <f t="shared" si="148"/>
        <v>5289765077.8088894</v>
      </c>
      <c r="M368" s="84">
        <f t="shared" si="149"/>
        <v>538855.87111111113</v>
      </c>
      <c r="N368" s="84">
        <f t="shared" si="150"/>
        <v>-136904.61926913817</v>
      </c>
      <c r="O368" s="84">
        <f t="shared" si="151"/>
        <v>1396.0601555267503</v>
      </c>
      <c r="P368" s="84">
        <f t="shared" si="152"/>
        <v>2040.2699588467144</v>
      </c>
      <c r="Q368" s="84">
        <f t="shared" si="153"/>
        <v>204167.27451244343</v>
      </c>
      <c r="R368" s="84"/>
      <c r="S368" s="83">
        <f>((4/(1+'Input-Output '!$H$25))*(1-C368*A368)*(D368*EXP(-3*C368*A368)-(E368^2*EXP(-(3*C368+4)*A368))))-((4/(1+'Input-Output '!$H$25))*(1+C368*A368)*(EXP(-C368*A368)-(D368*E368^2*EXP(-(C368+4)*A368))))+((6*'Input-Output '!$H$25*C368*A368/(1+'Input-Output '!$H$25))*(EXP(-C368*A368)+(D368*E368^2*EXP(-(C368+4)*A368))-(D368*EXP(-3*C368*A368))-(E368^2*EXP(-(3*C368+4)*A368))))-(E368*H368*EXP(-(3*C368+2)*A368))-(E368*I368*EXP(-(C368+2)*A368))</f>
        <v>6.0952001866342134E-24</v>
      </c>
      <c r="T368" s="85">
        <f t="shared" si="135"/>
        <v>1.3130396472022878E-24</v>
      </c>
      <c r="U368" s="85">
        <f t="shared" si="137"/>
        <v>-3291.9959345166885</v>
      </c>
      <c r="V368" s="85">
        <f t="shared" si="154"/>
        <v>-1.4513801631022196E-157</v>
      </c>
      <c r="W368" s="83">
        <v>-2.7883972909999999E-2</v>
      </c>
      <c r="X368" s="46">
        <f t="shared" si="140"/>
        <v>1.3821066070200588E-24</v>
      </c>
      <c r="Y368" s="46">
        <f t="shared" si="155"/>
        <v>-1.4633082258069223E-157</v>
      </c>
      <c r="Z368" s="85">
        <f t="shared" si="138"/>
        <v>-27893.94506459271</v>
      </c>
      <c r="AA368" s="46"/>
      <c r="AB368" s="86">
        <f>-(1-D368)*('Input-Output '!$H$23*W368*X368/Z368)</f>
        <v>-1.0452205850091479E-31</v>
      </c>
      <c r="AC368" s="86">
        <f>(1-D368)*(1-E368)*'Input-Output '!$H$23*W368*Y368/Z368</f>
        <v>-4.8558365012956756E-165</v>
      </c>
      <c r="AD368" s="46">
        <f>('Input-Output '!$H$23*W368*S368/Z368)/2</f>
        <v>7.6568965627154475E-31</v>
      </c>
      <c r="AE368" s="46">
        <f>(1-D368)*('Input-Output '!$H$23*W368*T368/Z368)/2</f>
        <v>4.9649428677141919E-32</v>
      </c>
      <c r="AF368" s="46">
        <f>-(1-D368)*('Input-Output '!$H$23*W368*U368/Z368)/2</f>
        <v>1.2447888965461446E-4</v>
      </c>
      <c r="AG368" s="46">
        <f>-(1-D368)*(1-E368)*('Input-Output '!$H$23*W368*V368/Z368)</f>
        <v>4.816254462973367E-165</v>
      </c>
      <c r="AH368" s="86"/>
      <c r="AI368" s="86">
        <f t="shared" si="156"/>
        <v>-1.5556823811781677E-31</v>
      </c>
      <c r="AJ368" s="86">
        <f t="shared" si="157"/>
        <v>-1.5473441140594673E-164</v>
      </c>
      <c r="AK368" s="86">
        <f t="shared" si="158"/>
        <v>1.139588283430165E-30</v>
      </c>
      <c r="AL368" s="86">
        <f t="shared" si="159"/>
        <v>7.3888805111740307E-32</v>
      </c>
      <c r="AM368" s="86">
        <f t="shared" si="160"/>
        <v>1.6348037148783916E-4</v>
      </c>
      <c r="AN368" s="86">
        <f t="shared" si="161"/>
        <v>1.5346964942987301E-164</v>
      </c>
    </row>
    <row r="369" spans="1:40" ht="15" hidden="1" customHeight="1">
      <c r="A369" s="46">
        <v>309</v>
      </c>
      <c r="B369" s="46">
        <f t="shared" si="136"/>
        <v>309</v>
      </c>
      <c r="C369" s="83">
        <f t="shared" si="163"/>
        <v>0.19166666666666668</v>
      </c>
      <c r="D369" s="83">
        <f t="shared" si="163"/>
        <v>0.6989964558487477</v>
      </c>
      <c r="E369" s="83">
        <f t="shared" si="163"/>
        <v>0.56120483835258117</v>
      </c>
      <c r="F369" s="84">
        <f t="shared" si="142"/>
        <v>15929512.401639337</v>
      </c>
      <c r="G369" s="84">
        <f t="shared" si="143"/>
        <v>15929512.401639337</v>
      </c>
      <c r="H369" s="84">
        <f t="shared" si="144"/>
        <v>71348027.107384533</v>
      </c>
      <c r="I369" s="84">
        <f t="shared" si="145"/>
        <v>71348027.107384533</v>
      </c>
      <c r="J369" s="84">
        <f t="shared" si="146"/>
        <v>15779512.762675794</v>
      </c>
      <c r="K369" s="84">
        <f t="shared" si="147"/>
        <v>15779512.762675794</v>
      </c>
      <c r="L369" s="84">
        <f t="shared" si="148"/>
        <v>5358796996.6125011</v>
      </c>
      <c r="M369" s="84">
        <f t="shared" si="149"/>
        <v>542360.60249999992</v>
      </c>
      <c r="N369" s="84">
        <f t="shared" si="150"/>
        <v>-137799.93550244084</v>
      </c>
      <c r="O369" s="84">
        <f t="shared" si="151"/>
        <v>1400.5956676886012</v>
      </c>
      <c r="P369" s="84">
        <f t="shared" si="152"/>
        <v>2046.8970612790845</v>
      </c>
      <c r="Q369" s="84">
        <f t="shared" si="153"/>
        <v>205488.88283626956</v>
      </c>
      <c r="R369" s="84"/>
      <c r="S369" s="83">
        <f>((4/(1+'Input-Output '!$H$25))*(1-C369*A369)*(D369*EXP(-3*C369*A369)-(E369^2*EXP(-(3*C369+4)*A369))))-((4/(1+'Input-Output '!$H$25))*(1+C369*A369)*(EXP(-C369*A369)-(D369*E369^2*EXP(-(C369+4)*A369))))+((6*'Input-Output '!$H$25*C369*A369/(1+'Input-Output '!$H$25))*(EXP(-C369*A369)+(D369*E369^2*EXP(-(C369+4)*A369))-(D369*EXP(-3*C369*A369))-(E369^2*EXP(-(3*C369+4)*A369))))-(E369*H369*EXP(-(3*C369+2)*A369))-(E369*I369*EXP(-(C369+2)*A369))</f>
        <v>5.0484627589577973E-24</v>
      </c>
      <c r="T369" s="85">
        <f t="shared" si="135"/>
        <v>1.0876648924147477E-24</v>
      </c>
      <c r="U369" s="85">
        <f t="shared" si="137"/>
        <v>-3313.3055652567214</v>
      </c>
      <c r="V369" s="85">
        <f t="shared" si="154"/>
        <v>-4.4224444741947904E-158</v>
      </c>
      <c r="W369" s="83">
        <v>1.5125706649999999E-2</v>
      </c>
      <c r="X369" s="46">
        <f t="shared" si="140"/>
        <v>1.1446853323840661E-24</v>
      </c>
      <c r="Y369" s="46">
        <f t="shared" si="155"/>
        <v>-4.4586717482000718E-158</v>
      </c>
      <c r="Z369" s="85">
        <f t="shared" si="138"/>
        <v>-28075.374450074989</v>
      </c>
      <c r="AA369" s="46"/>
      <c r="AB369" s="86">
        <f>-(1-D369)*('Input-Output '!$H$23*W369*X369/Z369)</f>
        <v>4.6654972135672109E-32</v>
      </c>
      <c r="AC369" s="86">
        <f>(1-D369)*(1-E369)*'Input-Output '!$H$23*W369*Y369/Z369</f>
        <v>7.974053533904322E-166</v>
      </c>
      <c r="AD369" s="46">
        <f>('Input-Output '!$H$23*W369*S369/Z369)/2</f>
        <v>-3.4179788301293087E-31</v>
      </c>
      <c r="AE369" s="46">
        <f>(1-D369)*('Input-Output '!$H$23*W369*T369/Z369)/2</f>
        <v>-2.2165469327221557E-32</v>
      </c>
      <c r="AF369" s="46">
        <f>-(1-D369)*('Input-Output '!$H$23*W369*U369/Z369)/2</f>
        <v>-6.7521691093074159E-5</v>
      </c>
      <c r="AG369" s="46">
        <f>-(1-D369)*(1-E369)*('Input-Output '!$H$23*W369*V369/Z369)</f>
        <v>-7.9092633365945163E-166</v>
      </c>
      <c r="AH369" s="86"/>
      <c r="AI369" s="86">
        <f t="shared" si="156"/>
        <v>-2.893354318262134E-32</v>
      </c>
      <c r="AJ369" s="86">
        <f t="shared" si="157"/>
        <v>-2.0292155739526218E-165</v>
      </c>
      <c r="AK369" s="86">
        <f t="shared" si="158"/>
        <v>2.1194588662930692E-31</v>
      </c>
      <c r="AL369" s="86">
        <f t="shared" si="159"/>
        <v>1.3741979674960183E-32</v>
      </c>
      <c r="AM369" s="86">
        <f t="shared" si="160"/>
        <v>2.8478599280770151E-5</v>
      </c>
      <c r="AN369" s="86">
        <f t="shared" si="161"/>
        <v>2.0126640646569576E-165</v>
      </c>
    </row>
    <row r="370" spans="1:40" ht="15" hidden="1" customHeight="1">
      <c r="A370" s="46">
        <v>310</v>
      </c>
      <c r="B370" s="46">
        <f t="shared" si="136"/>
        <v>310</v>
      </c>
      <c r="C370" s="83">
        <f t="shared" si="163"/>
        <v>0.19166666666666668</v>
      </c>
      <c r="D370" s="83">
        <f t="shared" si="163"/>
        <v>0.6989964558487477</v>
      </c>
      <c r="E370" s="83">
        <f t="shared" si="163"/>
        <v>0.56120483835258117</v>
      </c>
      <c r="F370" s="84">
        <f t="shared" si="142"/>
        <v>16084286.069944615</v>
      </c>
      <c r="G370" s="84">
        <f t="shared" si="143"/>
        <v>16084286.069944615</v>
      </c>
      <c r="H370" s="84">
        <f t="shared" si="144"/>
        <v>72042060.501646101</v>
      </c>
      <c r="I370" s="84">
        <f t="shared" si="145"/>
        <v>72042060.501646101</v>
      </c>
      <c r="J370" s="84">
        <f t="shared" si="146"/>
        <v>15933302.613705613</v>
      </c>
      <c r="K370" s="84">
        <f t="shared" si="147"/>
        <v>15933302.613705613</v>
      </c>
      <c r="L370" s="84">
        <f t="shared" si="148"/>
        <v>5428502381.1388893</v>
      </c>
      <c r="M370" s="84">
        <f t="shared" si="149"/>
        <v>545876.6944444445</v>
      </c>
      <c r="N370" s="84">
        <f t="shared" si="150"/>
        <v>-138698.16968762386</v>
      </c>
      <c r="O370" s="84">
        <f t="shared" si="151"/>
        <v>1405.1311798504521</v>
      </c>
      <c r="P370" s="84">
        <f t="shared" si="152"/>
        <v>2053.5241637114545</v>
      </c>
      <c r="Q370" s="84">
        <f t="shared" si="153"/>
        <v>206814.75475047177</v>
      </c>
      <c r="R370" s="84"/>
      <c r="S370" s="83">
        <f>((4/(1+'Input-Output '!$H$25))*(1-C370*A370)*(D370*EXP(-3*C370*A370)-(E370^2*EXP(-(3*C370+4)*A370))))-((4/(1+'Input-Output '!$H$25))*(1+C370*A370)*(EXP(-C370*A370)-(D370*E370^2*EXP(-(C370+4)*A370))))+((6*'Input-Output '!$H$25*C370*A370/(1+'Input-Output '!$H$25))*(EXP(-C370*A370)+(D370*E370^2*EXP(-(C370+4)*A370))-(D370*EXP(-3*C370*A370))-(E370^2*EXP(-(3*C370+4)*A370))))-(E370*H370*EXP(-(3*C370+2)*A370))-(E370*I370*EXP(-(C370+2)*A370))</f>
        <v>4.1814390511188947E-24</v>
      </c>
      <c r="T370" s="85">
        <f t="shared" si="135"/>
        <v>9.009641479320055E-25</v>
      </c>
      <c r="U370" s="85">
        <f t="shared" si="137"/>
        <v>-3334.6839421864552</v>
      </c>
      <c r="V370" s="85">
        <f t="shared" si="154"/>
        <v>-1.3475317180458509E-158</v>
      </c>
      <c r="W370" s="83">
        <v>4.411250287E-2</v>
      </c>
      <c r="X370" s="46">
        <f t="shared" si="140"/>
        <v>9.4803919775138447E-25</v>
      </c>
      <c r="Y370" s="46">
        <f t="shared" si="155"/>
        <v>-1.3585344719242022E-158</v>
      </c>
      <c r="Z370" s="85">
        <f t="shared" si="138"/>
        <v>-28257.39193729304</v>
      </c>
      <c r="AA370" s="46"/>
      <c r="AB370" s="86">
        <f>-(1-D370)*('Input-Output '!$H$23*W370*X370/Z370)</f>
        <v>1.1196379712465971E-31</v>
      </c>
      <c r="AC370" s="86">
        <f>(1-D370)*(1-E370)*'Input-Output '!$H$23*W370*Y370/Z370</f>
        <v>7.040180882770797E-166</v>
      </c>
      <c r="AD370" s="46">
        <f>('Input-Output '!$H$23*W370*S370/Z370)/2</f>
        <v>-8.2030524900419678E-31</v>
      </c>
      <c r="AE370" s="46">
        <f>(1-D370)*('Input-Output '!$H$23*W370*T370/Z370)/2</f>
        <v>-5.3202107737165907E-32</v>
      </c>
      <c r="AF370" s="46">
        <f>-(1-D370)*('Input-Output '!$H$23*W370*U370/Z370)/2</f>
        <v>-1.9691373376933745E-4</v>
      </c>
      <c r="AG370" s="46">
        <f>-(1-D370)*(1-E370)*('Input-Output '!$H$23*W370*V370/Z370)</f>
        <v>-6.9831625449125856E-166</v>
      </c>
      <c r="AH370" s="86"/>
      <c r="AI370" s="86">
        <f t="shared" si="156"/>
        <v>7.930938463016591E-32</v>
      </c>
      <c r="AJ370" s="86">
        <f t="shared" si="157"/>
        <v>7.5071172083375595E-166</v>
      </c>
      <c r="AK370" s="86">
        <f t="shared" si="158"/>
        <v>-5.8105156600856385E-31</v>
      </c>
      <c r="AL370" s="86">
        <f t="shared" si="159"/>
        <v>-3.7683788532193731E-32</v>
      </c>
      <c r="AM370" s="86">
        <f t="shared" si="160"/>
        <v>-1.3221771243120581E-4</v>
      </c>
      <c r="AN370" s="86">
        <f t="shared" si="161"/>
        <v>-7.4462129407535504E-166</v>
      </c>
    </row>
    <row r="371" spans="1:40" ht="15" hidden="1" customHeight="1">
      <c r="A371" s="46">
        <v>311</v>
      </c>
      <c r="B371" s="46">
        <f t="shared" si="136"/>
        <v>311</v>
      </c>
      <c r="C371" s="83">
        <f t="shared" si="163"/>
        <v>0.19166666666666668</v>
      </c>
      <c r="D371" s="83">
        <f t="shared" si="163"/>
        <v>0.6989964558487477</v>
      </c>
      <c r="E371" s="83">
        <f t="shared" si="163"/>
        <v>0.56120483835258117</v>
      </c>
      <c r="F371" s="84">
        <f t="shared" si="142"/>
        <v>16240059.01377406</v>
      </c>
      <c r="G371" s="84">
        <f t="shared" si="143"/>
        <v>16240059.01377406</v>
      </c>
      <c r="H371" s="84">
        <f t="shared" si="144"/>
        <v>72740580.158755377</v>
      </c>
      <c r="I371" s="84">
        <f t="shared" si="145"/>
        <v>72740580.158755377</v>
      </c>
      <c r="J371" s="84">
        <f t="shared" si="146"/>
        <v>16088088.524875904</v>
      </c>
      <c r="K371" s="84">
        <f t="shared" si="147"/>
        <v>16088088.524875904</v>
      </c>
      <c r="L371" s="84">
        <f t="shared" si="148"/>
        <v>5498885597.4013891</v>
      </c>
      <c r="M371" s="84">
        <f t="shared" si="149"/>
        <v>549404.14694444439</v>
      </c>
      <c r="N371" s="84">
        <f t="shared" si="150"/>
        <v>-139599.32182468724</v>
      </c>
      <c r="O371" s="84">
        <f t="shared" si="151"/>
        <v>1409.6666920123027</v>
      </c>
      <c r="P371" s="84">
        <f t="shared" si="152"/>
        <v>2060.1512661438246</v>
      </c>
      <c r="Q371" s="84">
        <f t="shared" si="153"/>
        <v>208144.89025505004</v>
      </c>
      <c r="R371" s="84"/>
      <c r="S371" s="83">
        <f>((4/(1+'Input-Output '!$H$25))*(1-C371*A371)*(D371*EXP(-3*C371*A371)-(E371^2*EXP(-(3*C371+4)*A371))))-((4/(1+'Input-Output '!$H$25))*(1+C371*A371)*(EXP(-C371*A371)-(D371*E371^2*EXP(-(C371+4)*A371))))+((6*'Input-Output '!$H$25*C371*A371/(1+'Input-Output '!$H$25))*(EXP(-C371*A371)+(D371*E371^2*EXP(-(C371+4)*A371))-(D371*EXP(-3*C371*A371))-(E371^2*EXP(-(3*C371+4)*A371))))-(E371*H371*EXP(-(3*C371+2)*A371))-(E371*I371*EXP(-(C371+2)*A371))</f>
        <v>3.4632819157129479E-24</v>
      </c>
      <c r="T371" s="85">
        <f t="shared" si="135"/>
        <v>7.463027960419025E-25</v>
      </c>
      <c r="U371" s="85">
        <f t="shared" si="137"/>
        <v>-3356.1310653058908</v>
      </c>
      <c r="V371" s="85">
        <f t="shared" si="154"/>
        <v>-4.1059252188005839E-159</v>
      </c>
      <c r="W371" s="83">
        <v>3.2514772050000001E-2</v>
      </c>
      <c r="X371" s="46">
        <f t="shared" si="140"/>
        <v>7.8516711060505667E-25</v>
      </c>
      <c r="Y371" s="46">
        <f t="shared" si="155"/>
        <v>-4.1393421943339688E-159</v>
      </c>
      <c r="Z371" s="85">
        <f t="shared" si="138"/>
        <v>-28439.99752624684</v>
      </c>
      <c r="AA371" s="46"/>
      <c r="AB371" s="86">
        <f>-(1-D371)*('Input-Output '!$H$23*W371*X371/Z371)</f>
        <v>6.7910192126435241E-32</v>
      </c>
      <c r="AC371" s="86">
        <f>(1-D371)*(1-E371)*'Input-Output '!$H$23*W371*Y371/Z371</f>
        <v>1.5709632313054781E-166</v>
      </c>
      <c r="AD371" s="46">
        <f>('Input-Output '!$H$23*W371*S371/Z371)/2</f>
        <v>-4.975756282180804E-31</v>
      </c>
      <c r="AE371" s="46">
        <f>(1-D371)*('Input-Output '!$H$23*W371*T371/Z371)/2</f>
        <v>-3.227438183487191E-32</v>
      </c>
      <c r="AF371" s="46">
        <f>-(1-D371)*('Input-Output '!$H$23*W371*U371/Z371)/2</f>
        <v>-1.4513821476219699E-4</v>
      </c>
      <c r="AG371" s="46">
        <f>-(1-D371)*(1-E371)*('Input-Output '!$H$23*W371*V371/Z371)</f>
        <v>-1.5582808200913868E-166</v>
      </c>
      <c r="AH371" s="86"/>
      <c r="AI371" s="86">
        <f t="shared" si="156"/>
        <v>8.9936994625547468E-32</v>
      </c>
      <c r="AJ371" s="86">
        <f t="shared" si="157"/>
        <v>4.3055720570381377E-166</v>
      </c>
      <c r="AK371" s="86">
        <f t="shared" si="158"/>
        <v>-6.5894043861113859E-31</v>
      </c>
      <c r="AL371" s="86">
        <f t="shared" si="159"/>
        <v>-4.2738244786018909E-32</v>
      </c>
      <c r="AM371" s="86">
        <f t="shared" si="160"/>
        <v>-1.7102597426576723E-4</v>
      </c>
      <c r="AN371" s="86">
        <f t="shared" si="161"/>
        <v>-4.270721682501986E-166</v>
      </c>
    </row>
    <row r="372" spans="1:40" ht="15" hidden="1" customHeight="1">
      <c r="A372" s="46">
        <v>312</v>
      </c>
      <c r="B372" s="46">
        <f t="shared" si="136"/>
        <v>312</v>
      </c>
      <c r="C372" s="83">
        <f t="shared" si="163"/>
        <v>0.19166666666666668</v>
      </c>
      <c r="D372" s="83">
        <f t="shared" si="163"/>
        <v>0.6989964558487477</v>
      </c>
      <c r="E372" s="83">
        <f t="shared" si="163"/>
        <v>0.56120483835258117</v>
      </c>
      <c r="F372" s="84">
        <f t="shared" si="142"/>
        <v>16396834.448511368</v>
      </c>
      <c r="G372" s="84">
        <f t="shared" si="143"/>
        <v>16396834.448511368</v>
      </c>
      <c r="H372" s="84">
        <f t="shared" si="144"/>
        <v>73443600.531805083</v>
      </c>
      <c r="I372" s="84">
        <f t="shared" si="145"/>
        <v>73443600.531805083</v>
      </c>
      <c r="J372" s="84">
        <f t="shared" si="146"/>
        <v>16243873.711570362</v>
      </c>
      <c r="K372" s="84">
        <f t="shared" si="147"/>
        <v>16243873.711570362</v>
      </c>
      <c r="L372" s="84">
        <f t="shared" si="148"/>
        <v>5569951025.5200005</v>
      </c>
      <c r="M372" s="84">
        <f t="shared" si="149"/>
        <v>552942.96000000008</v>
      </c>
      <c r="N372" s="84">
        <f t="shared" si="150"/>
        <v>-140503.39191363097</v>
      </c>
      <c r="O372" s="84">
        <f t="shared" si="151"/>
        <v>1414.2022041741536</v>
      </c>
      <c r="P372" s="84">
        <f t="shared" si="152"/>
        <v>2066.7783685761947</v>
      </c>
      <c r="Q372" s="84">
        <f t="shared" si="153"/>
        <v>209479.28935000437</v>
      </c>
      <c r="R372" s="84"/>
      <c r="S372" s="83">
        <f>((4/(1+'Input-Output '!$H$25))*(1-C372*A372)*(D372*EXP(-3*C372*A372)-(E372^2*EXP(-(3*C372+4)*A372))))-((4/(1+'Input-Output '!$H$25))*(1+C372*A372)*(EXP(-C372*A372)-(D372*E372^2*EXP(-(C372+4)*A372))))+((6*'Input-Output '!$H$25*C372*A372/(1+'Input-Output '!$H$25))*(EXP(-C372*A372)+(D372*E372^2*EXP(-(C372+4)*A372))-(D372*EXP(-3*C372*A372))-(E372^2*EXP(-(3*C372+4)*A372))))-(E372*H372*EXP(-(3*C372+2)*A372))-(E372*I372*EXP(-(C372+2)*A372))</f>
        <v>2.8684376150052515E-24</v>
      </c>
      <c r="T372" s="85">
        <f t="shared" si="135"/>
        <v>6.1818408577068518E-25</v>
      </c>
      <c r="U372" s="85">
        <f t="shared" si="137"/>
        <v>-3377.6469346150279</v>
      </c>
      <c r="V372" s="85">
        <f t="shared" si="154"/>
        <v>-1.2510611422695068E-159</v>
      </c>
      <c r="W372" s="83">
        <v>-8.8914169129999995E-3</v>
      </c>
      <c r="X372" s="46">
        <f t="shared" si="140"/>
        <v>6.5026976496293522E-25</v>
      </c>
      <c r="Y372" s="46">
        <f t="shared" si="155"/>
        <v>-1.2612103673284806E-159</v>
      </c>
      <c r="Z372" s="85">
        <f t="shared" si="138"/>
        <v>-28623.191216936411</v>
      </c>
      <c r="AA372" s="46"/>
      <c r="AB372" s="86">
        <f>-(1-D372)*('Input-Output '!$H$23*W372*X372/Z372)</f>
        <v>-1.5281577365254439E-32</v>
      </c>
      <c r="AC372" s="86">
        <f>(1-D372)*(1-E372)*'Input-Output '!$H$23*W372*Y372/Z372</f>
        <v>-1.3005408120030131E-167</v>
      </c>
      <c r="AD372" s="46">
        <f>('Input-Output '!$H$23*W372*S372/Z372)/2</f>
        <v>1.1197431828445939E-31</v>
      </c>
      <c r="AE372" s="46">
        <f>(1-D372)*('Input-Output '!$H$23*W372*T372/Z372)/2</f>
        <v>7.2637760831554822E-33</v>
      </c>
      <c r="AF372" s="46">
        <f>-(1-D372)*('Input-Output '!$H$23*W372*U372/Z372)/2</f>
        <v>3.9687969305151458E-5</v>
      </c>
      <c r="AG372" s="46">
        <f>-(1-D372)*(1-E372)*('Input-Output '!$H$23*W372*V372/Z372)</f>
        <v>1.290075086584534E-167</v>
      </c>
      <c r="AH372" s="86"/>
      <c r="AI372" s="86">
        <f t="shared" si="156"/>
        <v>2.6314307380590402E-32</v>
      </c>
      <c r="AJ372" s="86">
        <f t="shared" si="157"/>
        <v>7.2045457505258831E-167</v>
      </c>
      <c r="AK372" s="86">
        <f t="shared" si="158"/>
        <v>-1.928006549668105E-31</v>
      </c>
      <c r="AL372" s="86">
        <f t="shared" si="159"/>
        <v>-1.2505302875858213E-32</v>
      </c>
      <c r="AM372" s="86">
        <f t="shared" si="160"/>
        <v>-5.2725122728522766E-5</v>
      </c>
      <c r="AN372" s="86">
        <f t="shared" si="161"/>
        <v>-7.1463665571646679E-167</v>
      </c>
    </row>
    <row r="373" spans="1:40" ht="15" hidden="1" customHeight="1">
      <c r="A373" s="46">
        <v>313</v>
      </c>
      <c r="B373" s="46">
        <f t="shared" si="136"/>
        <v>313</v>
      </c>
      <c r="C373" s="83">
        <f t="shared" si="163"/>
        <v>0.19166666666666668</v>
      </c>
      <c r="D373" s="83">
        <f t="shared" si="163"/>
        <v>0.6989964558487477</v>
      </c>
      <c r="E373" s="83">
        <f t="shared" si="163"/>
        <v>0.56120483835258117</v>
      </c>
      <c r="F373" s="84">
        <f t="shared" si="142"/>
        <v>16554615.589540234</v>
      </c>
      <c r="G373" s="84">
        <f t="shared" si="143"/>
        <v>16554615.589540234</v>
      </c>
      <c r="H373" s="84">
        <f t="shared" si="144"/>
        <v>74151136.073887989</v>
      </c>
      <c r="I373" s="84">
        <f t="shared" si="145"/>
        <v>74151136.073887989</v>
      </c>
      <c r="J373" s="84">
        <f t="shared" si="146"/>
        <v>16400661.389172681</v>
      </c>
      <c r="K373" s="84">
        <f t="shared" si="147"/>
        <v>16400661.389172681</v>
      </c>
      <c r="L373" s="84">
        <f t="shared" si="148"/>
        <v>5641703059.7213898</v>
      </c>
      <c r="M373" s="84">
        <f t="shared" si="149"/>
        <v>556493.13361111109</v>
      </c>
      <c r="N373" s="84">
        <f t="shared" si="150"/>
        <v>-141410.37995445507</v>
      </c>
      <c r="O373" s="84">
        <f t="shared" si="151"/>
        <v>1418.7377163360043</v>
      </c>
      <c r="P373" s="84">
        <f t="shared" si="152"/>
        <v>2073.4054710085652</v>
      </c>
      <c r="Q373" s="84">
        <f t="shared" si="153"/>
        <v>210817.95203533481</v>
      </c>
      <c r="R373" s="84"/>
      <c r="S373" s="83">
        <f>((4/(1+'Input-Output '!$H$25))*(1-C373*A373)*(D373*EXP(-3*C373*A373)-(E373^2*EXP(-(3*C373+4)*A373))))-((4/(1+'Input-Output '!$H$25))*(1+C373*A373)*(EXP(-C373*A373)-(D373*E373^2*EXP(-(C373+4)*A373))))+((6*'Input-Output '!$H$25*C373*A373/(1+'Input-Output '!$H$25))*(EXP(-C373*A373)+(D373*E373^2*EXP(-(C373+4)*A373))-(D373*EXP(-3*C373*A373))-(E373^2*EXP(-(3*C373+4)*A373))))-(E373*H373*EXP(-(3*C373+2)*A373))-(E373*I373*EXP(-(C373+2)*A373))</f>
        <v>2.3757377098466359E-24</v>
      </c>
      <c r="T373" s="85">
        <f t="shared" si="135"/>
        <v>5.1205403994394804E-25</v>
      </c>
      <c r="U373" s="85">
        <f t="shared" si="137"/>
        <v>-3399.2315501138664</v>
      </c>
      <c r="V373" s="85">
        <f t="shared" si="154"/>
        <v>-3.8119002303211153E-160</v>
      </c>
      <c r="W373" s="83">
        <v>-4.2003527159999998E-2</v>
      </c>
      <c r="X373" s="46">
        <f t="shared" si="140"/>
        <v>5.3854339967664259E-25</v>
      </c>
      <c r="Y373" s="46">
        <f t="shared" si="155"/>
        <v>-3.8427249137802137E-160</v>
      </c>
      <c r="Z373" s="85">
        <f t="shared" si="138"/>
        <v>-28806.973009361736</v>
      </c>
      <c r="AA373" s="46"/>
      <c r="AB373" s="86">
        <f>-(1-D373)*('Input-Output '!$H$23*W373*X373/Z373)</f>
        <v>-5.9406031770810664E-32</v>
      </c>
      <c r="AC373" s="86">
        <f>(1-D373)*(1-E373)*'Input-Output '!$H$23*W373*Y373/Z373</f>
        <v>-1.8599915098467751E-167</v>
      </c>
      <c r="AD373" s="46">
        <f>('Input-Output '!$H$23*W373*S373/Z373)/2</f>
        <v>4.3531809696830956E-31</v>
      </c>
      <c r="AE373" s="46">
        <f>(1-D373)*('Input-Output '!$H$23*W373*T373/Z373)/2</f>
        <v>2.8242012234804713E-32</v>
      </c>
      <c r="AF373" s="46">
        <f>-(1-D373)*('Input-Output '!$H$23*W373*U373/Z373)/2</f>
        <v>1.8748243649783288E-4</v>
      </c>
      <c r="AG373" s="46">
        <f>-(1-D373)*(1-E373)*('Input-Output '!$H$23*W373*V373/Z373)</f>
        <v>1.8450714594101601E-167</v>
      </c>
      <c r="AH373" s="86"/>
      <c r="AI373" s="86">
        <f t="shared" si="156"/>
        <v>-3.734380456803255E-32</v>
      </c>
      <c r="AJ373" s="86">
        <f t="shared" si="157"/>
        <v>-1.5802661609248941E-167</v>
      </c>
      <c r="AK373" s="86">
        <f t="shared" si="158"/>
        <v>2.7364620762638445E-31</v>
      </c>
      <c r="AL373" s="86">
        <f t="shared" si="159"/>
        <v>1.7752894158980098E-32</v>
      </c>
      <c r="AM373" s="86">
        <f t="shared" si="160"/>
        <v>1.1358520290149216E-4</v>
      </c>
      <c r="AN373" s="86">
        <f t="shared" si="161"/>
        <v>1.567573272997347E-167</v>
      </c>
    </row>
    <row r="374" spans="1:40" ht="15" hidden="1" customHeight="1">
      <c r="A374" s="46">
        <v>314</v>
      </c>
      <c r="B374" s="46">
        <f t="shared" si="136"/>
        <v>314</v>
      </c>
      <c r="C374" s="83">
        <f t="shared" si="163"/>
        <v>0.19166666666666668</v>
      </c>
      <c r="D374" s="83">
        <f t="shared" si="163"/>
        <v>0.6989964558487477</v>
      </c>
      <c r="E374" s="83">
        <f t="shared" si="163"/>
        <v>0.56120483835258117</v>
      </c>
      <c r="F374" s="84">
        <f t="shared" si="142"/>
        <v>16713405.652244361</v>
      </c>
      <c r="G374" s="84">
        <f t="shared" si="143"/>
        <v>16713405.652244361</v>
      </c>
      <c r="H374" s="84">
        <f t="shared" si="144"/>
        <v>74863201.238096818</v>
      </c>
      <c r="I374" s="84">
        <f t="shared" si="145"/>
        <v>74863201.238096818</v>
      </c>
      <c r="J374" s="84">
        <f t="shared" si="146"/>
        <v>16558454.773066564</v>
      </c>
      <c r="K374" s="84">
        <f t="shared" si="147"/>
        <v>16558454.773066564</v>
      </c>
      <c r="L374" s="84">
        <f t="shared" si="148"/>
        <v>5714146108.3388901</v>
      </c>
      <c r="M374" s="84">
        <f t="shared" si="149"/>
        <v>560054.66777777777</v>
      </c>
      <c r="N374" s="84">
        <f t="shared" si="150"/>
        <v>-142320.28594715951</v>
      </c>
      <c r="O374" s="84">
        <f t="shared" si="151"/>
        <v>1423.2732284978551</v>
      </c>
      <c r="P374" s="84">
        <f t="shared" si="152"/>
        <v>2080.0325734409353</v>
      </c>
      <c r="Q374" s="84">
        <f t="shared" si="153"/>
        <v>212160.87831104128</v>
      </c>
      <c r="R374" s="84"/>
      <c r="S374" s="83">
        <f>((4/(1+'Input-Output '!$H$25))*(1-C374*A374)*(D374*EXP(-3*C374*A374)-(E374^2*EXP(-(3*C374+4)*A374))))-((4/(1+'Input-Output '!$H$25))*(1+C374*A374)*(EXP(-C374*A374)-(D374*E374^2*EXP(-(C374+4)*A374))))+((6*'Input-Output '!$H$25*C374*A374/(1+'Input-Output '!$H$25))*(EXP(-C374*A374)+(D374*E374^2*EXP(-(C374+4)*A374))-(D374*EXP(-3*C374*A374))-(E374^2*EXP(-(3*C374+4)*A374))))-(E374*H374*EXP(-(3*C374+2)*A374))-(E374*I374*EXP(-(C374+2)*A374))</f>
        <v>1.9676466962310404E-24</v>
      </c>
      <c r="T374" s="85">
        <f t="shared" si="135"/>
        <v>4.2413980191729873E-25</v>
      </c>
      <c r="U374" s="85">
        <f t="shared" si="137"/>
        <v>-3420.8849118024064</v>
      </c>
      <c r="V374" s="85">
        <f t="shared" si="154"/>
        <v>-1.161448705690195E-160</v>
      </c>
      <c r="W374" s="83">
        <v>-3.6454086689999998E-2</v>
      </c>
      <c r="X374" s="46">
        <f t="shared" si="140"/>
        <v>4.4600894094483063E-25</v>
      </c>
      <c r="Y374" s="46">
        <f t="shared" si="155"/>
        <v>-1.1708106136667404E-160</v>
      </c>
      <c r="Z374" s="85">
        <f t="shared" si="138"/>
        <v>-28991.342903522822</v>
      </c>
      <c r="AA374" s="46"/>
      <c r="AB374" s="86">
        <f>-(1-D374)*('Input-Output '!$H$23*W374*X374/Z374)</f>
        <v>-4.2427081138042398E-32</v>
      </c>
      <c r="AC374" s="86">
        <f>(1-D374)*(1-E374)*'Input-Output '!$H$23*W374*Y374/Z374</f>
        <v>-4.8870644965780597E-168</v>
      </c>
      <c r="AD374" s="46">
        <f>('Input-Output '!$H$23*W374*S374/Z374)/2</f>
        <v>3.1091745596096999E-31</v>
      </c>
      <c r="AE374" s="46">
        <f>(1-D374)*('Input-Output '!$H$23*W374*T374/Z374)/2</f>
        <v>2.0173377860651865E-32</v>
      </c>
      <c r="AF374" s="46">
        <f>-(1-D374)*('Input-Output '!$H$23*W374*U374/Z374)/2</f>
        <v>1.6270768183422878E-4</v>
      </c>
      <c r="AG374" s="46">
        <f>-(1-D374)*(1-E374)*('Input-Output '!$H$23*W374*V374/Z374)</f>
        <v>4.8479870851177036E-168</v>
      </c>
      <c r="AH374" s="86"/>
      <c r="AI374" s="86">
        <f t="shared" si="156"/>
        <v>-5.0916556454426531E-32</v>
      </c>
      <c r="AJ374" s="86">
        <f t="shared" si="157"/>
        <v>-1.1743489797522904E-167</v>
      </c>
      <c r="AK374" s="86">
        <f t="shared" si="158"/>
        <v>3.731177764646398E-31</v>
      </c>
      <c r="AL374" s="86">
        <f t="shared" si="159"/>
        <v>2.4207695047728289E-32</v>
      </c>
      <c r="AM374" s="86">
        <f t="shared" si="160"/>
        <v>1.7509505916603083E-4</v>
      </c>
      <c r="AN374" s="86">
        <f t="shared" si="161"/>
        <v>1.1649350839609652E-167</v>
      </c>
    </row>
    <row r="375" spans="1:40" ht="15" hidden="1" customHeight="1">
      <c r="A375" s="46">
        <v>315</v>
      </c>
      <c r="B375" s="46">
        <f t="shared" si="136"/>
        <v>315</v>
      </c>
      <c r="C375" s="83">
        <f t="shared" si="163"/>
        <v>0.19166666666666668</v>
      </c>
      <c r="D375" s="83">
        <f t="shared" si="163"/>
        <v>0.6989964558487477</v>
      </c>
      <c r="E375" s="83">
        <f t="shared" si="163"/>
        <v>0.56120483835258117</v>
      </c>
      <c r="F375" s="84">
        <f t="shared" si="142"/>
        <v>16873207.852007441</v>
      </c>
      <c r="G375" s="84">
        <f t="shared" si="143"/>
        <v>16873207.852007441</v>
      </c>
      <c r="H375" s="84">
        <f t="shared" si="144"/>
        <v>75579810.477524281</v>
      </c>
      <c r="I375" s="84">
        <f t="shared" si="145"/>
        <v>75579810.477524281</v>
      </c>
      <c r="J375" s="84">
        <f t="shared" si="146"/>
        <v>16717257.0786357</v>
      </c>
      <c r="K375" s="84">
        <f t="shared" si="147"/>
        <v>16717257.0786357</v>
      </c>
      <c r="L375" s="84">
        <f t="shared" si="148"/>
        <v>5787284593.812501</v>
      </c>
      <c r="M375" s="84">
        <f t="shared" si="149"/>
        <v>563627.5625</v>
      </c>
      <c r="N375" s="84">
        <f t="shared" si="150"/>
        <v>-143233.10989174427</v>
      </c>
      <c r="O375" s="84">
        <f t="shared" si="151"/>
        <v>1427.808740659706</v>
      </c>
      <c r="P375" s="84">
        <f t="shared" si="152"/>
        <v>2086.6596758733053</v>
      </c>
      <c r="Q375" s="84">
        <f t="shared" si="153"/>
        <v>213508.06817712382</v>
      </c>
      <c r="R375" s="84"/>
      <c r="S375" s="83">
        <f>((4/(1+'Input-Output '!$H$25))*(1-C375*A375)*(D375*EXP(-3*C375*A375)-(E375^2*EXP(-(3*C375+4)*A375))))-((4/(1+'Input-Output '!$H$25))*(1+C375*A375)*(EXP(-C375*A375)-(D375*E375^2*EXP(-(C375+4)*A375))))+((6*'Input-Output '!$H$25*C375*A375/(1+'Input-Output '!$H$25))*(EXP(-C375*A375)+(D375*E375^2*EXP(-(C375+4)*A375))-(D375*EXP(-3*C375*A375))-(E375^2*EXP(-(3*C375+4)*A375))))-(E375*H375*EXP(-(3*C375+2)*A375))-(E375*I375*EXP(-(C375+2)*A375))</f>
        <v>1.629638685338075E-24</v>
      </c>
      <c r="T375" s="85">
        <f t="shared" si="135"/>
        <v>3.5131569206306119E-25</v>
      </c>
      <c r="U375" s="85">
        <f t="shared" si="137"/>
        <v>-3442.6070196806477</v>
      </c>
      <c r="V375" s="85">
        <f t="shared" si="154"/>
        <v>-3.5387842946654044E-161</v>
      </c>
      <c r="W375" s="83">
        <v>2.539860356E-3</v>
      </c>
      <c r="X375" s="46">
        <f t="shared" si="140"/>
        <v>3.6937045996351827E-25</v>
      </c>
      <c r="Y375" s="46">
        <f t="shared" si="155"/>
        <v>-3.5672177807959597E-161</v>
      </c>
      <c r="Z375" s="85">
        <f t="shared" si="138"/>
        <v>-29176.300899419672</v>
      </c>
      <c r="AA375" s="46"/>
      <c r="AB375" s="86">
        <f>-(1-D375)*('Input-Output '!$H$23*W375*X375/Z375)</f>
        <v>2.4325594933086325E-33</v>
      </c>
      <c r="AC375" s="86">
        <f>(1-D375)*(1-E375)*'Input-Output '!$H$23*W375*Y375/Z375</f>
        <v>1.0308435662102446E-169</v>
      </c>
      <c r="AD375" s="46">
        <f>('Input-Output '!$H$23*W375*S375/Z375)/2</f>
        <v>-1.7827524058796716E-32</v>
      </c>
      <c r="AE375" s="46">
        <f>(1-D375)*('Input-Output '!$H$23*W375*T375/Z375)/2</f>
        <v>-1.1568281908097063E-33</v>
      </c>
      <c r="AF375" s="46">
        <f>-(1-D375)*('Input-Output '!$H$23*W375*U375/Z375)/2</f>
        <v>-1.1335972005290044E-5</v>
      </c>
      <c r="AG375" s="46">
        <f>-(1-D375)*(1-E375)*('Input-Output '!$H$23*W375*V375/Z375)</f>
        <v>-1.0226269452906014E-169</v>
      </c>
      <c r="AH375" s="86"/>
      <c r="AI375" s="86">
        <f t="shared" si="156"/>
        <v>-1.9997260822366882E-32</v>
      </c>
      <c r="AJ375" s="86">
        <f t="shared" si="157"/>
        <v>-2.3919900699785174E-168</v>
      </c>
      <c r="AK375" s="86">
        <f t="shared" si="158"/>
        <v>1.4654496595108663E-31</v>
      </c>
      <c r="AL375" s="86">
        <f t="shared" si="159"/>
        <v>9.5082748349210793E-33</v>
      </c>
      <c r="AM375" s="86">
        <f t="shared" si="160"/>
        <v>7.5685854914469368E-5</v>
      </c>
      <c r="AN375" s="86">
        <f t="shared" si="161"/>
        <v>2.3728621952943219E-168</v>
      </c>
    </row>
    <row r="376" spans="1:40" ht="15" hidden="1" customHeight="1">
      <c r="A376" s="46">
        <v>316</v>
      </c>
      <c r="B376" s="46">
        <f t="shared" si="136"/>
        <v>316</v>
      </c>
      <c r="C376" s="83">
        <f t="shared" si="163"/>
        <v>0.19166666666666668</v>
      </c>
      <c r="D376" s="83">
        <f t="shared" si="163"/>
        <v>0.6989964558487477</v>
      </c>
      <c r="E376" s="83">
        <f t="shared" si="163"/>
        <v>0.56120483835258117</v>
      </c>
      <c r="F376" s="84">
        <f t="shared" si="142"/>
        <v>17034025.404213171</v>
      </c>
      <c r="G376" s="84">
        <f t="shared" si="143"/>
        <v>17034025.404213171</v>
      </c>
      <c r="H376" s="84">
        <f t="shared" si="144"/>
        <v>76300978.245263174</v>
      </c>
      <c r="I376" s="84">
        <f t="shared" si="145"/>
        <v>76300978.245263174</v>
      </c>
      <c r="J376" s="84">
        <f t="shared" si="146"/>
        <v>16877071.521263793</v>
      </c>
      <c r="K376" s="84">
        <f t="shared" si="147"/>
        <v>16877071.521263793</v>
      </c>
      <c r="L376" s="84">
        <f t="shared" si="148"/>
        <v>5861122952.6888895</v>
      </c>
      <c r="M376" s="84">
        <f t="shared" si="149"/>
        <v>567211.81777777779</v>
      </c>
      <c r="N376" s="84">
        <f t="shared" si="150"/>
        <v>-144148.8517882094</v>
      </c>
      <c r="O376" s="84">
        <f t="shared" si="151"/>
        <v>1432.3442528215567</v>
      </c>
      <c r="P376" s="84">
        <f t="shared" si="152"/>
        <v>2093.2867783056754</v>
      </c>
      <c r="Q376" s="84">
        <f t="shared" si="153"/>
        <v>214859.52163358248</v>
      </c>
      <c r="R376" s="84"/>
      <c r="S376" s="83">
        <f>((4/(1+'Input-Output '!$H$25))*(1-C376*A376)*(D376*EXP(-3*C376*A376)-(E376^2*EXP(-(3*C376+4)*A376))))-((4/(1+'Input-Output '!$H$25))*(1+C376*A376)*(EXP(-C376*A376)-(D376*E376^2*EXP(-(C376+4)*A376))))+((6*'Input-Output '!$H$25*C376*A376/(1+'Input-Output '!$H$25))*(EXP(-C376*A376)+(D376*E376^2*EXP(-(C376+4)*A376))-(D376*EXP(-3*C376*A376))-(E376^2*EXP(-(3*C376+4)*A376))))-(E376*H376*EXP(-(3*C376+2)*A376))-(E376*I376*EXP(-(C376+2)*A376))</f>
        <v>1.3496810001762861E-24</v>
      </c>
      <c r="T376" s="85">
        <f t="shared" si="135"/>
        <v>2.9099222560992237E-25</v>
      </c>
      <c r="U376" s="85">
        <f t="shared" si="137"/>
        <v>-3464.3978737485918</v>
      </c>
      <c r="V376" s="85">
        <f t="shared" si="154"/>
        <v>-1.0782109153046065E-161</v>
      </c>
      <c r="W376" s="83">
        <v>3.907879702E-2</v>
      </c>
      <c r="X376" s="46">
        <f t="shared" si="140"/>
        <v>3.0589791730308855E-25</v>
      </c>
      <c r="Y376" s="46">
        <f t="shared" si="155"/>
        <v>-1.0868465816192292E-161</v>
      </c>
      <c r="Z376" s="85">
        <f t="shared" si="138"/>
        <v>-29361.846997052282</v>
      </c>
      <c r="AA376" s="46"/>
      <c r="AB376" s="86">
        <f>-(1-D376)*('Input-Output '!$H$23*W376*X376/Z376)</f>
        <v>3.0800377215788953E-32</v>
      </c>
      <c r="AC376" s="86">
        <f>(1-D376)*(1-E376)*'Input-Output '!$H$23*W376*Y376/Z376</f>
        <v>4.8018610541883102E-169</v>
      </c>
      <c r="AD376" s="46">
        <f>('Input-Output '!$H$23*W376*S376/Z376)/2</f>
        <v>-2.25740272340002E-31</v>
      </c>
      <c r="AE376" s="46">
        <f>(1-D376)*('Input-Output '!$H$23*W376*T376/Z376)/2</f>
        <v>-1.4649773353584514E-32</v>
      </c>
      <c r="AF376" s="46">
        <f>-(1-D376)*('Input-Output '!$H$23*W376*U376/Z376)/2</f>
        <v>-1.7441236978300354E-4</v>
      </c>
      <c r="AG376" s="46">
        <f>-(1-D376)*(1-E376)*('Input-Output '!$H$23*W376*V376/Z376)</f>
        <v>-4.7637073069580669E-169</v>
      </c>
      <c r="AH376" s="86"/>
      <c r="AI376" s="86">
        <f t="shared" si="156"/>
        <v>1.6616468354548794E-32</v>
      </c>
      <c r="AJ376" s="86">
        <f t="shared" si="157"/>
        <v>2.9163523101992774E-169</v>
      </c>
      <c r="AK376" s="86">
        <f t="shared" si="158"/>
        <v>-1.2178389819939937E-31</v>
      </c>
      <c r="AL376" s="86">
        <f t="shared" si="159"/>
        <v>-7.9033007721971102E-33</v>
      </c>
      <c r="AM376" s="86">
        <f t="shared" si="160"/>
        <v>-9.2874170894146794E-5</v>
      </c>
      <c r="AN376" s="86">
        <f t="shared" si="161"/>
        <v>-2.8931671261243344E-169</v>
      </c>
    </row>
    <row r="377" spans="1:40" ht="15" hidden="1" customHeight="1">
      <c r="A377" s="46">
        <v>317</v>
      </c>
      <c r="B377" s="46">
        <f t="shared" si="136"/>
        <v>317</v>
      </c>
      <c r="C377" s="83">
        <f t="shared" si="163"/>
        <v>0.19166666666666668</v>
      </c>
      <c r="D377" s="83">
        <f t="shared" si="163"/>
        <v>0.6989964558487477</v>
      </c>
      <c r="E377" s="83">
        <f t="shared" si="163"/>
        <v>0.56120483835258117</v>
      </c>
      <c r="F377" s="84">
        <f t="shared" si="142"/>
        <v>17195861.524245251</v>
      </c>
      <c r="G377" s="84">
        <f t="shared" si="143"/>
        <v>17195861.524245251</v>
      </c>
      <c r="H377" s="84">
        <f t="shared" si="144"/>
        <v>77026718.994406179</v>
      </c>
      <c r="I377" s="84">
        <f t="shared" si="145"/>
        <v>77026718.994406179</v>
      </c>
      <c r="J377" s="84">
        <f t="shared" si="146"/>
        <v>17037901.316334534</v>
      </c>
      <c r="K377" s="84">
        <f t="shared" si="147"/>
        <v>17037901.316334534</v>
      </c>
      <c r="L377" s="84">
        <f t="shared" si="148"/>
        <v>5935665635.6213894</v>
      </c>
      <c r="M377" s="84">
        <f t="shared" si="149"/>
        <v>570807.43361111113</v>
      </c>
      <c r="N377" s="84">
        <f t="shared" si="150"/>
        <v>-145067.5116365549</v>
      </c>
      <c r="O377" s="84">
        <f t="shared" si="151"/>
        <v>1436.8797649834078</v>
      </c>
      <c r="P377" s="84">
        <f t="shared" si="152"/>
        <v>2099.9138807380459</v>
      </c>
      <c r="Q377" s="84">
        <f t="shared" si="153"/>
        <v>216215.23868041715</v>
      </c>
      <c r="R377" s="84"/>
      <c r="S377" s="83">
        <f>((4/(1+'Input-Output '!$H$25))*(1-C377*A377)*(D377*EXP(-3*C377*A377)-(E377^2*EXP(-(3*C377+4)*A377))))-((4/(1+'Input-Output '!$H$25))*(1+C377*A377)*(EXP(-C377*A377)-(D377*E377^2*EXP(-(C377+4)*A377))))+((6*'Input-Output '!$H$25*C377*A377/(1+'Input-Output '!$H$25))*(EXP(-C377*A377)+(D377*E377^2*EXP(-(C377+4)*A377))-(D377*EXP(-3*C377*A377))-(E377^2*EXP(-(3*C377+4)*A377))))-(E377*H377*EXP(-(3*C377+2)*A377))-(E377*I377*EXP(-(C377+2)*A377))</f>
        <v>1.1178063548820083E-24</v>
      </c>
      <c r="T377" s="85">
        <f t="shared" si="135"/>
        <v>2.4102415687010102E-25</v>
      </c>
      <c r="U377" s="85">
        <f t="shared" si="137"/>
        <v>-3486.2574740062355</v>
      </c>
      <c r="V377" s="85">
        <f t="shared" si="154"/>
        <v>-3.2851027761806252E-162</v>
      </c>
      <c r="W377" s="83">
        <v>3.9630479779999998E-2</v>
      </c>
      <c r="X377" s="46">
        <f t="shared" si="140"/>
        <v>2.5333002787750939E-25</v>
      </c>
      <c r="Y377" s="46">
        <f t="shared" si="155"/>
        <v>-3.311330559982826E-162</v>
      </c>
      <c r="Z377" s="85">
        <f t="shared" si="138"/>
        <v>-29547.98119642066</v>
      </c>
      <c r="AA377" s="46"/>
      <c r="AB377" s="86">
        <f>-(1-D377)*('Input-Output '!$H$23*W377*X377/Z377)</f>
        <v>2.5704543024004068E-32</v>
      </c>
      <c r="AC377" s="86">
        <f>(1-D377)*(1-E377)*'Input-Output '!$H$23*W377*Y377/Z377</f>
        <v>1.4743058332276481E-169</v>
      </c>
      <c r="AD377" s="46">
        <f>('Input-Output '!$H$23*W377*S377/Z377)/2</f>
        <v>-1.8840316137208038E-31</v>
      </c>
      <c r="AE377" s="46">
        <f>(1-D377)*('Input-Output '!$H$23*W377*T377/Z377)/2</f>
        <v>-1.2227953910555435E-32</v>
      </c>
      <c r="AF377" s="46">
        <f>-(1-D377)*('Input-Output '!$H$23*W377*U377/Z377)/2</f>
        <v>-1.7686939046301827E-4</v>
      </c>
      <c r="AG377" s="46">
        <f>-(1-D377)*(1-E377)*('Input-Output '!$H$23*W377*V377/Z377)</f>
        <v>-1.4626284201902683E-169</v>
      </c>
      <c r="AH377" s="86"/>
      <c r="AI377" s="86">
        <f t="shared" si="156"/>
        <v>2.8252460119896508E-32</v>
      </c>
      <c r="AJ377" s="86">
        <f t="shared" si="157"/>
        <v>3.1380834437079791E-169</v>
      </c>
      <c r="AK377" s="86">
        <f t="shared" si="158"/>
        <v>-2.070717168560412E-31</v>
      </c>
      <c r="AL377" s="86">
        <f t="shared" si="159"/>
        <v>-1.3438863632069974E-32</v>
      </c>
      <c r="AM377" s="86">
        <f t="shared" si="160"/>
        <v>-1.7564088012301089E-4</v>
      </c>
      <c r="AN377" s="86">
        <f t="shared" si="161"/>
        <v>-3.1131678635741673E-169</v>
      </c>
    </row>
    <row r="378" spans="1:40" ht="15" hidden="1" customHeight="1">
      <c r="A378" s="46">
        <v>318</v>
      </c>
      <c r="B378" s="46">
        <f t="shared" si="136"/>
        <v>318</v>
      </c>
      <c r="C378" s="83">
        <f t="shared" si="163"/>
        <v>0.19166666666666668</v>
      </c>
      <c r="D378" s="83">
        <f t="shared" si="163"/>
        <v>0.6989964558487477</v>
      </c>
      <c r="E378" s="83">
        <f t="shared" si="163"/>
        <v>0.56120483835258117</v>
      </c>
      <c r="F378" s="84">
        <f t="shared" si="142"/>
        <v>17358719.427487373</v>
      </c>
      <c r="G378" s="84">
        <f t="shared" si="143"/>
        <v>17358719.427487373</v>
      </c>
      <c r="H378" s="84">
        <f t="shared" si="144"/>
        <v>77757047.178046063</v>
      </c>
      <c r="I378" s="84">
        <f t="shared" si="145"/>
        <v>77757047.178046063</v>
      </c>
      <c r="J378" s="84">
        <f t="shared" si="146"/>
        <v>17199749.679231625</v>
      </c>
      <c r="K378" s="84">
        <f t="shared" si="147"/>
        <v>17199749.679231625</v>
      </c>
      <c r="L378" s="84">
        <f t="shared" si="148"/>
        <v>6010917107.3700008</v>
      </c>
      <c r="M378" s="84">
        <f t="shared" si="149"/>
        <v>574414.41</v>
      </c>
      <c r="N378" s="84">
        <f t="shared" si="150"/>
        <v>-145989.08943678072</v>
      </c>
      <c r="O378" s="84">
        <f t="shared" si="151"/>
        <v>1441.4152771452584</v>
      </c>
      <c r="P378" s="84">
        <f t="shared" si="152"/>
        <v>2106.540983170416</v>
      </c>
      <c r="Q378" s="84">
        <f t="shared" si="153"/>
        <v>217575.21931762793</v>
      </c>
      <c r="R378" s="84"/>
      <c r="S378" s="83">
        <f>((4/(1+'Input-Output '!$H$25))*(1-C378*A378)*(D378*EXP(-3*C378*A378)-(E378^2*EXP(-(3*C378+4)*A378))))-((4/(1+'Input-Output '!$H$25))*(1+C378*A378)*(EXP(-C378*A378)-(D378*E378^2*EXP(-(C378+4)*A378))))+((6*'Input-Output '!$H$25*C378*A378/(1+'Input-Output '!$H$25))*(EXP(-C378*A378)+(D378*E378^2*EXP(-(C378+4)*A378))-(D378*EXP(-3*C378*A378))-(E378^2*EXP(-(3*C378+4)*A378))))-(E378*H378*EXP(-(3*C378+2)*A378))-(E378*I378*EXP(-(C378+2)*A378))</f>
        <v>9.2575842569118967E-25</v>
      </c>
      <c r="T378" s="85">
        <f t="shared" si="135"/>
        <v>1.9963428902436748E-25</v>
      </c>
      <c r="U378" s="85">
        <f t="shared" si="137"/>
        <v>-3508.1858204535815</v>
      </c>
      <c r="V378" s="85">
        <f t="shared" si="154"/>
        <v>-1.0008980206724494E-162</v>
      </c>
      <c r="W378" s="83">
        <v>3.8020262389999999E-3</v>
      </c>
      <c r="X378" s="46">
        <f t="shared" si="140"/>
        <v>2.0979379482713427E-25</v>
      </c>
      <c r="Y378" s="46">
        <f t="shared" si="155"/>
        <v>-1.0088637828743789E-162</v>
      </c>
      <c r="Z378" s="85">
        <f t="shared" si="138"/>
        <v>-29734.703497524788</v>
      </c>
      <c r="AA378" s="46"/>
      <c r="AB378" s="86">
        <f>-(1-D378)*('Input-Output '!$H$23*W378*X378/Z378)</f>
        <v>2.0293914978347933E-33</v>
      </c>
      <c r="AC378" s="86">
        <f>(1-D378)*(1-E378)*'Input-Output '!$H$23*W378*Y378/Z378</f>
        <v>4.2822060395487915E-171</v>
      </c>
      <c r="AD378" s="46">
        <f>('Input-Output '!$H$23*W378*S378/Z378)/2</f>
        <v>-1.4875421018926352E-32</v>
      </c>
      <c r="AE378" s="46">
        <f>(1-D378)*('Input-Output '!$H$23*W378*T378/Z378)/2</f>
        <v>-9.6555794025311606E-34</v>
      </c>
      <c r="AF378" s="46">
        <f>-(1-D378)*('Input-Output '!$H$23*W378*U378/Z378)/2</f>
        <v>-1.6967809945759796E-5</v>
      </c>
      <c r="AG378" s="46">
        <f>-(1-D378)*(1-E378)*('Input-Output '!$H$23*W378*V378/Z378)</f>
        <v>-4.2483947009025326E-171</v>
      </c>
      <c r="AH378" s="86"/>
      <c r="AI378" s="86">
        <f t="shared" si="156"/>
        <v>1.3866967260919432E-32</v>
      </c>
      <c r="AJ378" s="86">
        <f t="shared" si="157"/>
        <v>7.5856394681156798E-170</v>
      </c>
      <c r="AK378" s="86">
        <f t="shared" si="158"/>
        <v>-1.0163929119550338E-31</v>
      </c>
      <c r="AL378" s="86">
        <f t="shared" si="159"/>
        <v>-6.5967559254042753E-33</v>
      </c>
      <c r="AM378" s="86">
        <f t="shared" si="160"/>
        <v>-9.6918600204389034E-5</v>
      </c>
      <c r="AN378" s="86">
        <f t="shared" si="161"/>
        <v>-7.5255618359964685E-170</v>
      </c>
    </row>
    <row r="379" spans="1:40" ht="15" hidden="1" customHeight="1">
      <c r="A379" s="46">
        <v>319</v>
      </c>
      <c r="B379" s="46">
        <f t="shared" si="136"/>
        <v>319</v>
      </c>
      <c r="C379" s="83">
        <f t="shared" si="163"/>
        <v>0.19166666666666668</v>
      </c>
      <c r="D379" s="83">
        <f t="shared" si="163"/>
        <v>0.6989964558487477</v>
      </c>
      <c r="E379" s="83">
        <f t="shared" si="163"/>
        <v>0.56120483835258117</v>
      </c>
      <c r="F379" s="84">
        <f t="shared" si="142"/>
        <v>17522602.329323236</v>
      </c>
      <c r="G379" s="84">
        <f t="shared" si="143"/>
        <v>17522602.329323236</v>
      </c>
      <c r="H379" s="84">
        <f t="shared" si="144"/>
        <v>78491977.249275565</v>
      </c>
      <c r="I379" s="84">
        <f t="shared" si="145"/>
        <v>78491977.249275565</v>
      </c>
      <c r="J379" s="84">
        <f t="shared" si="146"/>
        <v>17362619.825338762</v>
      </c>
      <c r="K379" s="84">
        <f t="shared" si="147"/>
        <v>17362619.825338762</v>
      </c>
      <c r="L379" s="84">
        <f t="shared" si="148"/>
        <v>6086881846.8013897</v>
      </c>
      <c r="M379" s="84">
        <f t="shared" si="149"/>
        <v>578032.74694444449</v>
      </c>
      <c r="N379" s="84">
        <f t="shared" si="150"/>
        <v>-146913.58518888694</v>
      </c>
      <c r="O379" s="84">
        <f t="shared" si="151"/>
        <v>1445.9507893071093</v>
      </c>
      <c r="P379" s="84">
        <f t="shared" si="152"/>
        <v>2113.1680856027861</v>
      </c>
      <c r="Q379" s="84">
        <f t="shared" si="153"/>
        <v>218939.46354521476</v>
      </c>
      <c r="R379" s="84"/>
      <c r="S379" s="83">
        <f>((4/(1+'Input-Output '!$H$25))*(1-C379*A379)*(D379*EXP(-3*C379*A379)-(E379^2*EXP(-(3*C379+4)*A379))))-((4/(1+'Input-Output '!$H$25))*(1+C379*A379)*(EXP(-C379*A379)-(D379*E379^2*EXP(-(C379+4)*A379))))+((6*'Input-Output '!$H$25*C379*A379/(1+'Input-Output '!$H$25))*(EXP(-C379*A379)+(D379*E379^2*EXP(-(C379+4)*A379))-(D379*EXP(-3*C379*A379))-(E379^2*EXP(-(3*C379+4)*A379))))-(E379*H379*EXP(-(3*C379+2)*A379))-(E379*I379*EXP(-(C379+2)*A379))</f>
        <v>7.6669822693304081E-25</v>
      </c>
      <c r="T379" s="85">
        <f t="shared" si="135"/>
        <v>1.6535034731600526E-25</v>
      </c>
      <c r="U379" s="85">
        <f t="shared" si="137"/>
        <v>-3530.1829130906294</v>
      </c>
      <c r="V379" s="85">
        <f t="shared" si="154"/>
        <v>-3.0494840010144818E-163</v>
      </c>
      <c r="W379" s="83">
        <v>-3.5403984559999997E-2</v>
      </c>
      <c r="X379" s="46">
        <f t="shared" si="140"/>
        <v>1.7373785260468527E-25</v>
      </c>
      <c r="Y379" s="46">
        <f t="shared" si="155"/>
        <v>-3.0736771878793081E-163</v>
      </c>
      <c r="Z379" s="85">
        <f t="shared" si="138"/>
        <v>-29922.013900364684</v>
      </c>
      <c r="AA379" s="46"/>
      <c r="AB379" s="86">
        <f>-(1-D379)*('Input-Output '!$H$23*W379*X379/Z379)</f>
        <v>-1.5551685751882782E-32</v>
      </c>
      <c r="AC379" s="86">
        <f>(1-D379)*(1-E379)*'Input-Output '!$H$23*W379*Y379/Z379</f>
        <v>-1.2072663806214434E-170</v>
      </c>
      <c r="AD379" s="46">
        <f>('Input-Output '!$H$23*W379*S379/Z379)/2</f>
        <v>1.1400026915686195E-31</v>
      </c>
      <c r="AE379" s="46">
        <f>(1-D379)*('Input-Output '!$H$23*W379*T379/Z379)/2</f>
        <v>7.4004501663612775E-33</v>
      </c>
      <c r="AF379" s="46">
        <f>-(1-D379)*('Input-Output '!$H$23*W379*U379/Z379)/2</f>
        <v>1.5799750741701948E-4</v>
      </c>
      <c r="AG379" s="46">
        <f>-(1-D379)*(1-E379)*('Input-Output '!$H$23*W379*V379/Z379)</f>
        <v>1.1977638794293292E-170</v>
      </c>
      <c r="AH379" s="86"/>
      <c r="AI379" s="86">
        <f t="shared" si="156"/>
        <v>-6.7611471270239944E-33</v>
      </c>
      <c r="AJ379" s="86">
        <f t="shared" si="157"/>
        <v>-3.8952288833328213E-171</v>
      </c>
      <c r="AK379" s="86">
        <f t="shared" si="158"/>
        <v>4.95624240689678E-32</v>
      </c>
      <c r="AL379" s="86">
        <f t="shared" si="159"/>
        <v>3.2174461130540805E-33</v>
      </c>
      <c r="AM379" s="86">
        <f t="shared" si="160"/>
        <v>7.0514848735629842E-5</v>
      </c>
      <c r="AN379" s="86">
        <f t="shared" si="161"/>
        <v>3.8646220466953799E-171</v>
      </c>
    </row>
    <row r="380" spans="1:40" ht="15" hidden="1" customHeight="1">
      <c r="A380" s="46">
        <v>320</v>
      </c>
      <c r="B380" s="46">
        <f t="shared" si="136"/>
        <v>320</v>
      </c>
      <c r="C380" s="83">
        <f t="shared" si="163"/>
        <v>0.19166666666666668</v>
      </c>
      <c r="D380" s="83">
        <f t="shared" si="163"/>
        <v>0.6989964558487477</v>
      </c>
      <c r="E380" s="83">
        <f t="shared" si="163"/>
        <v>0.56120483835258117</v>
      </c>
      <c r="F380" s="84">
        <f t="shared" si="142"/>
        <v>17687513.44513654</v>
      </c>
      <c r="G380" s="84">
        <f t="shared" si="143"/>
        <v>17687513.44513654</v>
      </c>
      <c r="H380" s="84">
        <f t="shared" si="144"/>
        <v>79231523.661187425</v>
      </c>
      <c r="I380" s="84">
        <f t="shared" si="145"/>
        <v>79231523.661187425</v>
      </c>
      <c r="J380" s="84">
        <f t="shared" si="146"/>
        <v>17526514.97003964</v>
      </c>
      <c r="K380" s="84">
        <f t="shared" si="147"/>
        <v>17526514.97003964</v>
      </c>
      <c r="L380" s="84">
        <f t="shared" si="148"/>
        <v>6163564346.8888893</v>
      </c>
      <c r="M380" s="84">
        <f t="shared" si="149"/>
        <v>581662.4444444445</v>
      </c>
      <c r="N380" s="84">
        <f t="shared" si="150"/>
        <v>-147840.99889287347</v>
      </c>
      <c r="O380" s="84">
        <f t="shared" si="151"/>
        <v>1450.4863014689599</v>
      </c>
      <c r="P380" s="84">
        <f t="shared" si="152"/>
        <v>2119.7951880351561</v>
      </c>
      <c r="Q380" s="84">
        <f t="shared" si="153"/>
        <v>220307.97136317767</v>
      </c>
      <c r="R380" s="84"/>
      <c r="S380" s="83">
        <f>((4/(1+'Input-Output '!$H$25))*(1-C380*A380)*(D380*EXP(-3*C380*A380)-(E380^2*EXP(-(3*C380+4)*A380))))-((4/(1+'Input-Output '!$H$25))*(1+C380*A380)*(EXP(-C380*A380)-(D380*E380^2*EXP(-(C380+4)*A380))))+((6*'Input-Output '!$H$25*C380*A380/(1+'Input-Output '!$H$25))*(EXP(-C380*A380)+(D380*E380^2*EXP(-(C380+4)*A380))-(D380*EXP(-3*C380*A380))-(E380^2*EXP(-(3*C380+4)*A380))))-(E380*H380*EXP(-(3*C380+2)*A380))-(E380*I380*EXP(-(C380+2)*A380))</f>
        <v>6.3496086337696426E-25</v>
      </c>
      <c r="T380" s="85">
        <f t="shared" ref="T380:T409" si="164">(D380*(2-5*C380*A380)*EXP(-3*C380*A380))-((2-C380*A380)*EXP(-C380*A380))-(E380^2*(2+C380*A380)*EXP(-(3*C380+4)*A380))+(D380*E380^2*(2+5*C380*A380)*EXP(-(C380+4)*A380))-(E380*J380*EXP(-(3*C380+2)*A380))-(E380*K380*EXP(-(C380+2)*A380))</f>
        <v>1.3695267649763053E-25</v>
      </c>
      <c r="U380" s="85">
        <f t="shared" si="137"/>
        <v>-3552.2487519173783</v>
      </c>
      <c r="V380" s="85">
        <f t="shared" si="154"/>
        <v>-9.2909168835426051E-164</v>
      </c>
      <c r="W380" s="83">
        <v>-4.1988229869999998E-2</v>
      </c>
      <c r="X380" s="46">
        <f t="shared" si="140"/>
        <v>1.4387725002840961E-25</v>
      </c>
      <c r="Y380" s="46">
        <f t="shared" si="155"/>
        <v>-9.3643951365758952E-164</v>
      </c>
      <c r="Z380" s="85">
        <f t="shared" si="138"/>
        <v>-30109.91240494034</v>
      </c>
      <c r="AA380" s="46"/>
      <c r="AB380" s="86">
        <f>-(1-D380)*('Input-Output '!$H$23*W380*X380/Z380)</f>
        <v>-1.5178606522745971E-32</v>
      </c>
      <c r="AC380" s="86">
        <f>(1-D380)*(1-E380)*'Input-Output '!$H$23*W380*Y380/Z380</f>
        <v>-4.3349224782541056E-171</v>
      </c>
      <c r="AD380" s="46">
        <f>('Input-Output '!$H$23*W380*S380/Z380)/2</f>
        <v>1.1127180355012485E-31</v>
      </c>
      <c r="AE380" s="46">
        <f>(1-D380)*('Input-Output '!$H$23*W380*T380/Z380)/2</f>
        <v>7.224042676601022E-33</v>
      </c>
      <c r="AF380" s="46">
        <f>-(1-D380)*('Input-Output '!$H$23*W380*U380/Z380)/2</f>
        <v>1.8737564856717378E-4</v>
      </c>
      <c r="AG380" s="46">
        <f>-(1-D380)*(1-E380)*('Input-Output '!$H$23*W380*V380/Z380)</f>
        <v>4.3009082652599579E-171</v>
      </c>
      <c r="AH380" s="86"/>
      <c r="AI380" s="86">
        <f t="shared" si="156"/>
        <v>-1.5365146137314377E-32</v>
      </c>
      <c r="AJ380" s="86">
        <f t="shared" si="157"/>
        <v>-8.2037931422342694E-171</v>
      </c>
      <c r="AK380" s="86">
        <f t="shared" si="158"/>
        <v>1.1263603635349339E-31</v>
      </c>
      <c r="AL380" s="86">
        <f t="shared" si="159"/>
        <v>7.3122464214811497E-33</v>
      </c>
      <c r="AM380" s="86">
        <f t="shared" si="160"/>
        <v>1.7268657799209664E-4</v>
      </c>
      <c r="AN380" s="86">
        <f t="shared" si="161"/>
        <v>8.1392735297766251E-171</v>
      </c>
    </row>
    <row r="381" spans="1:40" ht="15" hidden="1" customHeight="1">
      <c r="A381" s="46">
        <v>321</v>
      </c>
      <c r="B381" s="46">
        <f t="shared" ref="B381:B409" si="165">A381</f>
        <v>321</v>
      </c>
      <c r="C381" s="83">
        <f t="shared" si="163"/>
        <v>0.19166666666666668</v>
      </c>
      <c r="D381" s="83">
        <f t="shared" si="163"/>
        <v>0.6989964558487477</v>
      </c>
      <c r="E381" s="83">
        <f t="shared" si="163"/>
        <v>0.56120483835258117</v>
      </c>
      <c r="F381" s="84">
        <f t="shared" si="142"/>
        <v>17853455.990310974</v>
      </c>
      <c r="G381" s="84">
        <f t="shared" si="143"/>
        <v>17853455.990310974</v>
      </c>
      <c r="H381" s="84">
        <f t="shared" si="144"/>
        <v>79975700.866874367</v>
      </c>
      <c r="I381" s="84">
        <f t="shared" si="145"/>
        <v>79975700.866874367</v>
      </c>
      <c r="J381" s="84">
        <f t="shared" si="146"/>
        <v>17691438.328717954</v>
      </c>
      <c r="K381" s="84">
        <f t="shared" si="147"/>
        <v>17691438.328717954</v>
      </c>
      <c r="L381" s="84">
        <f t="shared" si="148"/>
        <v>6240969114.7125006</v>
      </c>
      <c r="M381" s="84">
        <f t="shared" si="149"/>
        <v>585303.50249999994</v>
      </c>
      <c r="N381" s="84">
        <f t="shared" si="150"/>
        <v>-148771.33054874037</v>
      </c>
      <c r="O381" s="84">
        <f t="shared" si="151"/>
        <v>1455.0218136308108</v>
      </c>
      <c r="P381" s="84">
        <f t="shared" si="152"/>
        <v>2126.4222904675262</v>
      </c>
      <c r="Q381" s="84">
        <f t="shared" si="153"/>
        <v>221680.74277151661</v>
      </c>
      <c r="R381" s="84"/>
      <c r="S381" s="83">
        <f>((4/(1+'Input-Output '!$H$25))*(1-C381*A381)*(D381*EXP(-3*C381*A381)-(E381^2*EXP(-(3*C381+4)*A381))))-((4/(1+'Input-Output '!$H$25))*(1+C381*A381)*(EXP(-C381*A381)-(D381*E381^2*EXP(-(C381+4)*A381))))+((6*'Input-Output '!$H$25*C381*A381/(1+'Input-Output '!$H$25))*(EXP(-C381*A381)+(D381*E381^2*EXP(-(C381+4)*A381))-(D381*EXP(-3*C381*A381))-(E381^2*EXP(-(3*C381+4)*A381))))-(E381*H381*EXP(-(3*C381+2)*A381))-(E381*I381*EXP(-(C381+2)*A381))</f>
        <v>5.2585401837041031E-25</v>
      </c>
      <c r="T381" s="85">
        <f t="shared" si="164"/>
        <v>1.1343090706263841E-25</v>
      </c>
      <c r="U381" s="85">
        <f t="shared" ref="U381:U409" si="166">(D381*N381*EXP(-(3*C381+1)*A381))-(O381*EXP(-(C381+1)*A381))+(E381*P381*EXP(-(3*C381+3)*A381))-(D381*E381*Q381*EXP(-(C381+3)))</f>
        <v>-3574.3833369338281</v>
      </c>
      <c r="V381" s="85">
        <f t="shared" si="154"/>
        <v>-2.8306521567527906E-164</v>
      </c>
      <c r="W381" s="83">
        <v>-1.0008684800000001E-2</v>
      </c>
      <c r="X381" s="46">
        <f t="shared" si="140"/>
        <v>1.1914771044252778E-25</v>
      </c>
      <c r="Y381" s="46">
        <f t="shared" si="155"/>
        <v>-2.852968578723117E-164</v>
      </c>
      <c r="Z381" s="85">
        <f t="shared" ref="Z381:Z409" si="167">1+(2*D381*E381*(1+2*A381^2)*EXP(-2*A381))+(D381^2*E381^2*EXP(-4*A381))+(D381^2*EXP(-4*C381*A381))+(2*D381*E381*(1+2*A381^2)*EXP(-(4*C381+2)*A381))+(E381^2*EXP(-(4*C381+4)*A381))-(2*D381*(1+2*C381^2*A381^2)*EXP(-2*C381*A381))-(D381^2*E381*L381*EXP(-(2*C381+2)*A381))-(E381*M381*EXP(-(2*C381+2)))-(2*D381*E381^2*(1+2*C381^2*A381^2)*EXP(-(2*C381+4)*A381))</f>
        <v>-30298.399011251753</v>
      </c>
      <c r="AA381" s="46"/>
      <c r="AB381" s="86">
        <f>-(1-D381)*('Input-Output '!$H$23*W381*X381/Z381)</f>
        <v>-2.9775888763554013E-33</v>
      </c>
      <c r="AC381" s="86">
        <f>(1-D381)*(1-E381)*'Input-Output '!$H$23*W381*Y381/Z381</f>
        <v>-3.1285121850221596E-172</v>
      </c>
      <c r="AD381" s="46">
        <f>('Input-Output '!$H$23*W381*S381/Z381)/2</f>
        <v>2.1829441480396096E-32</v>
      </c>
      <c r="AE381" s="46">
        <f>(1-D381)*('Input-Output '!$H$23*W381*T381/Z381)/2</f>
        <v>1.4173608785690148E-33</v>
      </c>
      <c r="AF381" s="46">
        <f>-(1-D381)*('Input-Output '!$H$23*W381*U381/Z381)/2</f>
        <v>4.466323366330257E-5</v>
      </c>
      <c r="AG381" s="46">
        <f>-(1-D381)*(1-E381)*('Input-Output '!$H$23*W381*V381/Z381)</f>
        <v>3.1040404125038973E-172</v>
      </c>
      <c r="AH381" s="86"/>
      <c r="AI381" s="86">
        <f t="shared" si="156"/>
        <v>-9.0780976995506868E-33</v>
      </c>
      <c r="AJ381" s="86">
        <f t="shared" si="157"/>
        <v>-2.3238868483781609E-171</v>
      </c>
      <c r="AK381" s="86">
        <f t="shared" si="158"/>
        <v>6.6550622515260472E-32</v>
      </c>
      <c r="AL381" s="86">
        <f t="shared" si="159"/>
        <v>4.3207017775850183E-33</v>
      </c>
      <c r="AM381" s="86">
        <f t="shared" si="160"/>
        <v>1.1601944111523817E-4</v>
      </c>
      <c r="AN381" s="86">
        <f t="shared" si="161"/>
        <v>2.3056561532551737E-171</v>
      </c>
    </row>
    <row r="382" spans="1:40" ht="15" hidden="1" customHeight="1">
      <c r="A382" s="46">
        <v>322</v>
      </c>
      <c r="B382" s="46">
        <f t="shared" si="165"/>
        <v>322</v>
      </c>
      <c r="C382" s="83">
        <f t="shared" ref="C382:E397" si="168">C381</f>
        <v>0.19166666666666668</v>
      </c>
      <c r="D382" s="83">
        <f t="shared" si="168"/>
        <v>0.6989964558487477</v>
      </c>
      <c r="E382" s="83">
        <f t="shared" si="168"/>
        <v>0.56120483835258117</v>
      </c>
      <c r="F382" s="84">
        <f t="shared" si="142"/>
        <v>18020433.180230249</v>
      </c>
      <c r="G382" s="84">
        <f t="shared" si="143"/>
        <v>18020433.180230249</v>
      </c>
      <c r="H382" s="84">
        <f t="shared" si="144"/>
        <v>80724523.319429129</v>
      </c>
      <c r="I382" s="84">
        <f t="shared" si="145"/>
        <v>80724523.319429129</v>
      </c>
      <c r="J382" s="84">
        <f t="shared" si="146"/>
        <v>17857393.116757408</v>
      </c>
      <c r="K382" s="84">
        <f t="shared" si="147"/>
        <v>17857393.116757408</v>
      </c>
      <c r="L382" s="84">
        <f t="shared" si="148"/>
        <v>6319100671.45889</v>
      </c>
      <c r="M382" s="84">
        <f t="shared" si="149"/>
        <v>588955.92111111106</v>
      </c>
      <c r="N382" s="84">
        <f t="shared" si="150"/>
        <v>-149704.58015648762</v>
      </c>
      <c r="O382" s="84">
        <f t="shared" si="151"/>
        <v>1459.5573257926617</v>
      </c>
      <c r="P382" s="84">
        <f t="shared" si="152"/>
        <v>2133.0493928998967</v>
      </c>
      <c r="Q382" s="84">
        <f t="shared" si="153"/>
        <v>223057.77777023168</v>
      </c>
      <c r="R382" s="84"/>
      <c r="S382" s="83">
        <f>((4/(1+'Input-Output '!$H$25))*(1-C382*A382)*(D382*EXP(-3*C382*A382)-(E382^2*EXP(-(3*C382+4)*A382))))-((4/(1+'Input-Output '!$H$25))*(1+C382*A382)*(EXP(-C382*A382)-(D382*E382^2*EXP(-(C382+4)*A382))))+((6*'Input-Output '!$H$25*C382*A382/(1+'Input-Output '!$H$25))*(EXP(-C382*A382)+(D382*E382^2*EXP(-(C382+4)*A382))-(D382*EXP(-3*C382*A382))-(E382^2*EXP(-(3*C382+4)*A382))))-(E382*H382*EXP(-(3*C382+2)*A382))-(E382*I382*EXP(-(C382+2)*A382))</f>
        <v>4.3549101881365914E-25</v>
      </c>
      <c r="T382" s="85">
        <f t="shared" si="164"/>
        <v>9.3948052755728864E-26</v>
      </c>
      <c r="U382" s="85">
        <f t="shared" si="166"/>
        <v>-3596.5866681399802</v>
      </c>
      <c r="V382" s="85">
        <f t="shared" si="154"/>
        <v>-8.6240283410199481E-165</v>
      </c>
      <c r="W382" s="83">
        <v>3.1058943280000001E-2</v>
      </c>
      <c r="X382" s="46">
        <f t="shared" si="140"/>
        <v>9.8667742818813209E-26</v>
      </c>
      <c r="Y382" s="46">
        <f t="shared" si="155"/>
        <v>-8.6918065841052903E-165</v>
      </c>
      <c r="Z382" s="85">
        <f t="shared" si="167"/>
        <v>-30487.473719298927</v>
      </c>
      <c r="AA382" s="46"/>
      <c r="AB382" s="86">
        <f>-(1-D382)*('Input-Output '!$H$23*W382*X382/Z382)</f>
        <v>7.6043505698511429E-33</v>
      </c>
      <c r="AC382" s="86">
        <f>(1-D382)*(1-E382)*'Input-Output '!$H$23*W382*Y382/Z382</f>
        <v>2.9394008861513406E-172</v>
      </c>
      <c r="AD382" s="46">
        <f>('Input-Output '!$H$23*W382*S382/Z382)/2</f>
        <v>-5.5752524225304415E-32</v>
      </c>
      <c r="AE382" s="46">
        <f>(1-D382)*('Input-Output '!$H$23*W382*T382/Z382)/2</f>
        <v>-3.6203013674962327E-33</v>
      </c>
      <c r="AF382" s="46">
        <f>-(1-D382)*('Input-Output '!$H$23*W382*U382/Z382)/2</f>
        <v>-1.3859497084884388E-4</v>
      </c>
      <c r="AG382" s="46">
        <f>-(1-D382)*(1-E382)*('Input-Output '!$H$23*W382*V382/Z382)</f>
        <v>-2.9164795951793159E-172</v>
      </c>
      <c r="AH382" s="86"/>
      <c r="AI382" s="86">
        <f t="shared" si="156"/>
        <v>2.313380846747871E-33</v>
      </c>
      <c r="AJ382" s="86">
        <f t="shared" si="157"/>
        <v>-9.4555649435409508E-174</v>
      </c>
      <c r="AK382" s="86">
        <f t="shared" si="158"/>
        <v>-1.6961541372454159E-32</v>
      </c>
      <c r="AL382" s="86">
        <f t="shared" si="159"/>
        <v>-1.101470244463609E-33</v>
      </c>
      <c r="AM382" s="86">
        <f t="shared" si="160"/>
        <v>-4.6965868592770661E-5</v>
      </c>
      <c r="AN382" s="86">
        <f t="shared" si="161"/>
        <v>9.3780408662290683E-174</v>
      </c>
    </row>
    <row r="383" spans="1:40" ht="15" hidden="1" customHeight="1">
      <c r="A383" s="46">
        <v>323</v>
      </c>
      <c r="B383" s="46">
        <f t="shared" si="165"/>
        <v>323</v>
      </c>
      <c r="C383" s="83">
        <f t="shared" si="168"/>
        <v>0.19166666666666668</v>
      </c>
      <c r="D383" s="83">
        <f t="shared" si="168"/>
        <v>0.6989964558487477</v>
      </c>
      <c r="E383" s="83">
        <f t="shared" si="168"/>
        <v>0.56120483835258117</v>
      </c>
      <c r="F383" s="84">
        <f t="shared" si="142"/>
        <v>18188448.230278049</v>
      </c>
      <c r="G383" s="84">
        <f t="shared" si="143"/>
        <v>18188448.230278049</v>
      </c>
      <c r="H383" s="84">
        <f t="shared" si="144"/>
        <v>81478005.471944481</v>
      </c>
      <c r="I383" s="84">
        <f t="shared" si="145"/>
        <v>81478005.471944481</v>
      </c>
      <c r="J383" s="84">
        <f t="shared" si="146"/>
        <v>18024382.549541689</v>
      </c>
      <c r="K383" s="84">
        <f t="shared" si="147"/>
        <v>18024382.549541689</v>
      </c>
      <c r="L383" s="84">
        <f t="shared" si="148"/>
        <v>6397963552.4213896</v>
      </c>
      <c r="M383" s="84">
        <f t="shared" si="149"/>
        <v>592619.70027777774</v>
      </c>
      <c r="N383" s="84">
        <f t="shared" si="150"/>
        <v>-150640.74771611523</v>
      </c>
      <c r="O383" s="84">
        <f t="shared" si="151"/>
        <v>1464.0928379545123</v>
      </c>
      <c r="P383" s="84">
        <f t="shared" si="152"/>
        <v>2139.6764953322668</v>
      </c>
      <c r="Q383" s="84">
        <f t="shared" si="153"/>
        <v>224439.07635932279</v>
      </c>
      <c r="R383" s="84"/>
      <c r="S383" s="83">
        <f>((4/(1+'Input-Output '!$H$25))*(1-C383*A383)*(D383*EXP(-3*C383*A383)-(E383^2*EXP(-(3*C383+4)*A383))))-((4/(1+'Input-Output '!$H$25))*(1+C383*A383)*(EXP(-C383*A383)-(D383*E383^2*EXP(-(C383+4)*A383))))+((6*'Input-Output '!$H$25*C383*A383/(1+'Input-Output '!$H$25))*(EXP(-C383*A383)+(D383*E383^2*EXP(-(C383+4)*A383))-(D383*EXP(-3*C383*A383))-(E383^2*EXP(-(3*C383+4)*A383))))-(E383*H383*EXP(-(3*C383+2)*A383))-(E383*I383*EXP(-(C383+2)*A383))</f>
        <v>3.6065254564695474E-25</v>
      </c>
      <c r="T383" s="85">
        <f t="shared" si="164"/>
        <v>7.7810765349061801E-26</v>
      </c>
      <c r="U383" s="85">
        <f t="shared" si="166"/>
        <v>-3618.8587455358338</v>
      </c>
      <c r="V383" s="85">
        <f t="shared" si="154"/>
        <v>-2.6274206740680455E-165</v>
      </c>
      <c r="W383" s="83">
        <v>4.3488281419999997E-2</v>
      </c>
      <c r="X383" s="46">
        <f t="shared" ref="X383:X409" si="169">(1+C383*A383)*(EXP(-C383*A383)-D383*E383^2*EXP(-(4+C383)*A383))-(1-C383*A383)*(D383*EXP(-3*C383*A383)-E383^2*EXP(-(3*C383+4)*A383))-(E383*F383*EXP(-(3*C383+2)*A383))-(E383*G383*EXP(-(C383+2)*A383))</f>
        <v>8.1707256589242946E-26</v>
      </c>
      <c r="Y383" s="46">
        <f t="shared" si="155"/>
        <v>-2.6480059195067817E-165</v>
      </c>
      <c r="Z383" s="85">
        <f t="shared" si="167"/>
        <v>-30677.136529081865</v>
      </c>
      <c r="AA383" s="46"/>
      <c r="AB383" s="86">
        <f>-(1-D383)*('Input-Output '!$H$23*W383*X383/Z383)</f>
        <v>8.7627365611960248E-33</v>
      </c>
      <c r="AC383" s="86">
        <f>(1-D383)*(1-E383)*'Input-Output '!$H$23*W383*Y383/Z383</f>
        <v>1.2461201205956292E-172</v>
      </c>
      <c r="AD383" s="46">
        <f>('Input-Output '!$H$23*W383*S383/Z383)/2</f>
        <v>-6.4249022375015734E-32</v>
      </c>
      <c r="AE383" s="46">
        <f>(1-D383)*('Input-Output '!$H$23*W383*T383/Z383)/2</f>
        <v>-4.1724276817087174E-33</v>
      </c>
      <c r="AF383" s="46">
        <f>-(1-D383)*('Input-Output '!$H$23*W383*U383/Z383)/2</f>
        <v>-1.9405317938116719E-4</v>
      </c>
      <c r="AG383" s="46">
        <f>-(1-D383)*(1-E383)*('Input-Output '!$H$23*W383*V383/Z383)</f>
        <v>-1.2364329486978464E-172</v>
      </c>
      <c r="AH383" s="86"/>
      <c r="AI383" s="86">
        <f t="shared" si="156"/>
        <v>8.1835435655235832E-33</v>
      </c>
      <c r="AJ383" s="86">
        <f t="shared" si="157"/>
        <v>2.0927605033734848E-172</v>
      </c>
      <c r="AK383" s="86">
        <f t="shared" si="158"/>
        <v>-6.0000773300160074E-32</v>
      </c>
      <c r="AL383" s="86">
        <f t="shared" si="159"/>
        <v>-3.8963645246024747E-33</v>
      </c>
      <c r="AM383" s="86">
        <f t="shared" si="160"/>
        <v>-1.6632407511500555E-4</v>
      </c>
      <c r="AN383" s="86">
        <f t="shared" si="161"/>
        <v>-2.0764562719385812E-172</v>
      </c>
    </row>
    <row r="384" spans="1:40" ht="15" hidden="1" customHeight="1">
      <c r="A384" s="46">
        <v>324</v>
      </c>
      <c r="B384" s="46">
        <f t="shared" si="165"/>
        <v>324</v>
      </c>
      <c r="C384" s="83">
        <f t="shared" si="168"/>
        <v>0.19166666666666668</v>
      </c>
      <c r="D384" s="83">
        <f t="shared" si="168"/>
        <v>0.6989964558487477</v>
      </c>
      <c r="E384" s="83">
        <f t="shared" si="168"/>
        <v>0.56120483835258117</v>
      </c>
      <c r="F384" s="84">
        <f t="shared" si="142"/>
        <v>18357504.355838075</v>
      </c>
      <c r="G384" s="84">
        <f t="shared" si="143"/>
        <v>18357504.355838075</v>
      </c>
      <c r="H384" s="84">
        <f t="shared" si="144"/>
        <v>82236161.777513117</v>
      </c>
      <c r="I384" s="84">
        <f t="shared" si="145"/>
        <v>82236161.777513117</v>
      </c>
      <c r="J384" s="84">
        <f t="shared" si="146"/>
        <v>18192409.842454504</v>
      </c>
      <c r="K384" s="84">
        <f t="shared" si="147"/>
        <v>18192409.842454504</v>
      </c>
      <c r="L384" s="84">
        <f t="shared" si="148"/>
        <v>6477562307</v>
      </c>
      <c r="M384" s="84">
        <f t="shared" si="149"/>
        <v>596294.84</v>
      </c>
      <c r="N384" s="84">
        <f t="shared" si="150"/>
        <v>-151579.83322762314</v>
      </c>
      <c r="O384" s="84">
        <f t="shared" si="151"/>
        <v>1468.628350116363</v>
      </c>
      <c r="P384" s="84">
        <f t="shared" si="152"/>
        <v>2146.3035977646368</v>
      </c>
      <c r="Q384" s="84">
        <f t="shared" si="153"/>
        <v>225824.63853878996</v>
      </c>
      <c r="R384" s="84"/>
      <c r="S384" s="83">
        <f>((4/(1+'Input-Output '!$H$25))*(1-C384*A384)*(D384*EXP(-3*C384*A384)-(E384^2*EXP(-(3*C384+4)*A384))))-((4/(1+'Input-Output '!$H$25))*(1+C384*A384)*(EXP(-C384*A384)-(D384*E384^2*EXP(-(C384+4)*A384))))+((6*'Input-Output '!$H$25*C384*A384/(1+'Input-Output '!$H$25))*(EXP(-C384*A384)+(D384*E384^2*EXP(-(C384+4)*A384))-(D384*EXP(-3*C384*A384))-(E384^2*EXP(-(3*C384+4)*A384))))-(E384*H384*EXP(-(3*C384+2)*A384))-(E384*I384*EXP(-(C384+2)*A384))</f>
        <v>2.9867207570116983E-25</v>
      </c>
      <c r="T384" s="85">
        <f t="shared" si="164"/>
        <v>6.4444691020712392E-26</v>
      </c>
      <c r="U384" s="85">
        <f t="shared" si="166"/>
        <v>-3641.1995691213888</v>
      </c>
      <c r="V384" s="85">
        <f t="shared" si="154"/>
        <v>-8.0046960232191661E-166</v>
      </c>
      <c r="W384" s="83">
        <v>1.595838913E-2</v>
      </c>
      <c r="X384" s="46">
        <f t="shared" si="169"/>
        <v>6.7661564116588221E-26</v>
      </c>
      <c r="Y384" s="46">
        <f t="shared" si="155"/>
        <v>-8.0672164295447521E-166</v>
      </c>
      <c r="Z384" s="85">
        <f t="shared" si="167"/>
        <v>-30867.387440600567</v>
      </c>
      <c r="AA384" s="46"/>
      <c r="AB384" s="86">
        <f>-(1-D384)*('Input-Output '!$H$23*W384*X384/Z384)</f>
        <v>2.6463842976000975E-33</v>
      </c>
      <c r="AC384" s="86">
        <f>(1-D384)*(1-E384)*'Input-Output '!$H$23*W384*Y384/Z384</f>
        <v>1.3845110191956142E-173</v>
      </c>
      <c r="AD384" s="46">
        <f>('Input-Output '!$H$23*W384*S384/Z384)/2</f>
        <v>-1.9404564188600895E-32</v>
      </c>
      <c r="AE384" s="46">
        <f>(1-D384)*('Input-Output '!$H$23*W384*T384/Z384)/2</f>
        <v>-1.2602828548792857E-33</v>
      </c>
      <c r="AF384" s="46">
        <f>-(1-D384)*('Input-Output '!$H$23*W384*U384/Z384)/2</f>
        <v>-7.120743874282294E-5</v>
      </c>
      <c r="AG384" s="46">
        <f>-(1-D384)*(1-E384)*('Input-Output '!$H$23*W384*V384/Z384)</f>
        <v>-1.3737811482124398E-173</v>
      </c>
      <c r="AH384" s="86"/>
      <c r="AI384" s="86">
        <f t="shared" si="156"/>
        <v>5.7045604293980612E-33</v>
      </c>
      <c r="AJ384" s="86">
        <f t="shared" si="157"/>
        <v>6.922856112575953E-173</v>
      </c>
      <c r="AK384" s="86">
        <f t="shared" si="158"/>
        <v>-4.1826793281808316E-32</v>
      </c>
      <c r="AL384" s="86">
        <f t="shared" si="159"/>
        <v>-2.7163552682940017E-33</v>
      </c>
      <c r="AM384" s="86">
        <f t="shared" si="160"/>
        <v>-1.3263030906199508E-4</v>
      </c>
      <c r="AN384" s="86">
        <f t="shared" si="161"/>
        <v>-6.8690553175954523E-173</v>
      </c>
    </row>
    <row r="385" spans="1:40" ht="15" hidden="1" customHeight="1">
      <c r="A385" s="46">
        <v>325</v>
      </c>
      <c r="B385" s="46">
        <f t="shared" si="165"/>
        <v>325</v>
      </c>
      <c r="C385" s="83">
        <f t="shared" si="168"/>
        <v>0.19166666666666668</v>
      </c>
      <c r="D385" s="83">
        <f t="shared" si="168"/>
        <v>0.6989964558487477</v>
      </c>
      <c r="E385" s="83">
        <f t="shared" si="168"/>
        <v>0.56120483835258117</v>
      </c>
      <c r="F385" s="84">
        <f t="shared" si="142"/>
        <v>18527604.772294026</v>
      </c>
      <c r="G385" s="84">
        <f t="shared" si="143"/>
        <v>18527604.772294026</v>
      </c>
      <c r="H385" s="84">
        <f t="shared" si="144"/>
        <v>82999006.689227819</v>
      </c>
      <c r="I385" s="84">
        <f t="shared" si="145"/>
        <v>82999006.689227819</v>
      </c>
      <c r="J385" s="84">
        <f t="shared" si="146"/>
        <v>18361478.210879542</v>
      </c>
      <c r="K385" s="84">
        <f t="shared" si="147"/>
        <v>18361478.210879542</v>
      </c>
      <c r="L385" s="84">
        <f t="shared" si="148"/>
        <v>6557901498.7013893</v>
      </c>
      <c r="M385" s="84">
        <f t="shared" si="149"/>
        <v>599981.34027777787</v>
      </c>
      <c r="N385" s="84">
        <f t="shared" si="150"/>
        <v>-152521.83669101147</v>
      </c>
      <c r="O385" s="84">
        <f t="shared" si="151"/>
        <v>1473.1638622782141</v>
      </c>
      <c r="P385" s="84">
        <f t="shared" si="152"/>
        <v>2152.9307001970069</v>
      </c>
      <c r="Q385" s="84">
        <f t="shared" si="153"/>
        <v>227214.46430863324</v>
      </c>
      <c r="R385" s="84"/>
      <c r="S385" s="83">
        <f>((4/(1+'Input-Output '!$H$25))*(1-C385*A385)*(D385*EXP(-3*C385*A385)-(E385^2*EXP(-(3*C385+4)*A385))))-((4/(1+'Input-Output '!$H$25))*(1+C385*A385)*(EXP(-C385*A385)-(D385*E385^2*EXP(-(C385+4)*A385))))+((6*'Input-Output '!$H$25*C385*A385/(1+'Input-Output '!$H$25))*(EXP(-C385*A385)+(D385*E385^2*EXP(-(C385+4)*A385))-(D385*EXP(-3*C385*A385))-(E385^2*EXP(-(3*C385+4)*A385))))-(E385*H385*EXP(-(3*C385+2)*A385))-(E385*I385*EXP(-(C385+2)*A385))</f>
        <v>2.4734098355156709E-25</v>
      </c>
      <c r="T385" s="85">
        <f t="shared" si="164"/>
        <v>5.3374053611318044E-26</v>
      </c>
      <c r="U385" s="85">
        <f t="shared" si="166"/>
        <v>-3663.6091388966452</v>
      </c>
      <c r="V385" s="85">
        <f t="shared" si="154"/>
        <v>-2.4386860583238381E-166</v>
      </c>
      <c r="W385" s="83">
        <v>-2.613601062E-2</v>
      </c>
      <c r="X385" s="46">
        <f t="shared" si="169"/>
        <v>5.6029846189075395E-26</v>
      </c>
      <c r="Y385" s="46">
        <f t="shared" si="155"/>
        <v>-2.4576744217064828E-166</v>
      </c>
      <c r="Z385" s="85">
        <f t="shared" si="167"/>
        <v>-31058.226453855033</v>
      </c>
      <c r="AA385" s="46"/>
      <c r="AB385" s="86">
        <f>-(1-D385)*('Input-Output '!$H$23*W385*X385/Z385)</f>
        <v>-3.5670054784908821E-33</v>
      </c>
      <c r="AC385" s="86">
        <f>(1-D385)*(1-E385)*'Input-Output '!$H$23*W385*Y385/Z385</f>
        <v>-6.8654739856992427E-174</v>
      </c>
      <c r="AD385" s="46">
        <f>('Input-Output '!$H$23*W385*S385/Z385)/2</f>
        <v>2.6156451459444753E-32</v>
      </c>
      <c r="AE385" s="46">
        <f>(1-D385)*('Input-Output '!$H$23*W385*T385/Z385)/2</f>
        <v>1.6989654138829188E-33</v>
      </c>
      <c r="AF385" s="46">
        <f>-(1-D385)*('Input-Output '!$H$23*W385*U385/Z385)/2</f>
        <v>1.1661743479889827E-4</v>
      </c>
      <c r="AG385" s="46">
        <f>-(1-D385)*(1-E385)*('Input-Output '!$H$23*W385*V385/Z385)</f>
        <v>6.8124302978603818E-174</v>
      </c>
      <c r="AH385" s="86"/>
      <c r="AI385" s="86">
        <f t="shared" si="156"/>
        <v>-4.6031059044539228E-34</v>
      </c>
      <c r="AJ385" s="86">
        <f t="shared" si="157"/>
        <v>3.4898181031284498E-174</v>
      </c>
      <c r="AK385" s="86">
        <f t="shared" si="158"/>
        <v>3.375943635421929E-33</v>
      </c>
      <c r="AL385" s="86">
        <f t="shared" si="159"/>
        <v>2.1934127950181657E-34</v>
      </c>
      <c r="AM385" s="86">
        <f t="shared" si="160"/>
        <v>2.2704998028037666E-5</v>
      </c>
      <c r="AN385" s="86">
        <f t="shared" si="161"/>
        <v>-3.462690592132008E-174</v>
      </c>
    </row>
    <row r="386" spans="1:40" ht="15" hidden="1" customHeight="1">
      <c r="A386" s="46">
        <v>326</v>
      </c>
      <c r="B386" s="46">
        <f t="shared" si="165"/>
        <v>326</v>
      </c>
      <c r="C386" s="83">
        <f t="shared" si="168"/>
        <v>0.19166666666666668</v>
      </c>
      <c r="D386" s="83">
        <f t="shared" si="168"/>
        <v>0.6989964558487477</v>
      </c>
      <c r="E386" s="83">
        <f t="shared" si="168"/>
        <v>0.56120483835258117</v>
      </c>
      <c r="F386" s="84">
        <f t="shared" si="142"/>
        <v>18698752.69502959</v>
      </c>
      <c r="G386" s="84">
        <f t="shared" si="143"/>
        <v>18698752.69502959</v>
      </c>
      <c r="H386" s="84">
        <f t="shared" si="144"/>
        <v>83766554.660181284</v>
      </c>
      <c r="I386" s="84">
        <f t="shared" si="145"/>
        <v>83766554.660181284</v>
      </c>
      <c r="J386" s="84">
        <f t="shared" si="146"/>
        <v>18531590.870200504</v>
      </c>
      <c r="K386" s="84">
        <f t="shared" si="147"/>
        <v>18531590.870200504</v>
      </c>
      <c r="L386" s="84">
        <f t="shared" si="148"/>
        <v>6638985705.1388893</v>
      </c>
      <c r="M386" s="84">
        <f t="shared" si="149"/>
        <v>603679.20111111109</v>
      </c>
      <c r="N386" s="84">
        <f t="shared" si="150"/>
        <v>-153466.75810628012</v>
      </c>
      <c r="O386" s="84">
        <f t="shared" si="151"/>
        <v>1477.6993744400647</v>
      </c>
      <c r="P386" s="84">
        <f t="shared" si="152"/>
        <v>2159.557802629377</v>
      </c>
      <c r="Q386" s="84">
        <f t="shared" si="153"/>
        <v>228608.55366885258</v>
      </c>
      <c r="R386" s="84"/>
      <c r="S386" s="83">
        <f>((4/(1+'Input-Output '!$H$25))*(1-C386*A386)*(D386*EXP(-3*C386*A386)-(E386^2*EXP(-(3*C386+4)*A386))))-((4/(1+'Input-Output '!$H$25))*(1+C386*A386)*(EXP(-C386*A386)-(D386*E386^2*EXP(-(C386+4)*A386))))+((6*'Input-Output '!$H$25*C386*A386/(1+'Input-Output '!$H$25))*(EXP(-C386*A386)+(D386*E386^2*EXP(-(C386+4)*A386))-(D386*EXP(-3*C386*A386))-(E386^2*EXP(-(3*C386+4)*A386))))-(E386*H386*EXP(-(3*C386+2)*A386))-(E386*I386*EXP(-(C386+2)*A386))</f>
        <v>2.0482993030451369E-25</v>
      </c>
      <c r="T386" s="85">
        <f t="shared" si="164"/>
        <v>4.4204739971001261E-26</v>
      </c>
      <c r="U386" s="85">
        <f t="shared" si="166"/>
        <v>-3686.087454861603</v>
      </c>
      <c r="V386" s="85">
        <f t="shared" si="154"/>
        <v>-7.4295548300635185E-167</v>
      </c>
      <c r="W386" s="83">
        <v>-4.4108860719999997E-2</v>
      </c>
      <c r="X386" s="46">
        <f t="shared" si="169"/>
        <v>4.6397314563114849E-26</v>
      </c>
      <c r="Y386" s="46">
        <f t="shared" si="155"/>
        <v>-7.4872252716268204E-167</v>
      </c>
      <c r="Z386" s="85">
        <f t="shared" si="167"/>
        <v>-31249.653568845242</v>
      </c>
      <c r="AA386" s="46"/>
      <c r="AB386" s="86">
        <f>-(1-D386)*('Input-Output '!$H$23*W386*X386/Z386)</f>
        <v>-4.9544469038592586E-33</v>
      </c>
      <c r="AC386" s="86">
        <f>(1-D386)*(1-E386)*'Input-Output '!$H$23*W386*Y386/Z386</f>
        <v>-3.5082058155808643E-174</v>
      </c>
      <c r="AD386" s="46">
        <f>('Input-Output '!$H$23*W386*S386/Z386)/2</f>
        <v>3.6332404959185143E-32</v>
      </c>
      <c r="AE386" s="46">
        <f>(1-D386)*('Input-Output '!$H$23*W386*T386/Z386)/2</f>
        <v>2.3601585474015816E-33</v>
      </c>
      <c r="AF386" s="46">
        <f>-(1-D386)*('Input-Output '!$H$23*W386*U386/Z386)/2</f>
        <v>1.9680583617884587E-4</v>
      </c>
      <c r="AG386" s="46">
        <f>-(1-D386)*(1-E386)*('Input-Output '!$H$23*W386*V386/Z386)</f>
        <v>3.4811838186274415E-174</v>
      </c>
      <c r="AH386" s="86"/>
      <c r="AI386" s="86">
        <f t="shared" si="156"/>
        <v>-4.2607261911750703E-33</v>
      </c>
      <c r="AJ386" s="86">
        <f t="shared" si="157"/>
        <v>-5.186839900640053E-174</v>
      </c>
      <c r="AK386" s="86">
        <f t="shared" si="158"/>
        <v>3.1244428209314948E-32</v>
      </c>
      <c r="AL386" s="86">
        <f t="shared" si="159"/>
        <v>2.0295619806422502E-33</v>
      </c>
      <c r="AM386" s="86">
        <f t="shared" si="160"/>
        <v>1.5671163548887208E-4</v>
      </c>
      <c r="AN386" s="86">
        <f t="shared" si="161"/>
        <v>5.1468070582439119E-174</v>
      </c>
    </row>
    <row r="387" spans="1:40" ht="15" hidden="1" customHeight="1">
      <c r="A387" s="46">
        <v>327</v>
      </c>
      <c r="B387" s="46">
        <f t="shared" si="165"/>
        <v>327</v>
      </c>
      <c r="C387" s="83">
        <f t="shared" si="168"/>
        <v>0.19166666666666668</v>
      </c>
      <c r="D387" s="83">
        <f t="shared" si="168"/>
        <v>0.6989964558487477</v>
      </c>
      <c r="E387" s="83">
        <f t="shared" si="168"/>
        <v>0.56120483835258117</v>
      </c>
      <c r="F387" s="84">
        <f t="shared" si="142"/>
        <v>18870951.339428477</v>
      </c>
      <c r="G387" s="84">
        <f t="shared" si="143"/>
        <v>18870951.339428477</v>
      </c>
      <c r="H387" s="84">
        <f t="shared" si="144"/>
        <v>84538820.143466264</v>
      </c>
      <c r="I387" s="84">
        <f t="shared" si="145"/>
        <v>84538820.143466264</v>
      </c>
      <c r="J387" s="84">
        <f t="shared" si="146"/>
        <v>18702751.035801087</v>
      </c>
      <c r="K387" s="84">
        <f t="shared" si="147"/>
        <v>18702751.035801087</v>
      </c>
      <c r="L387" s="84">
        <f t="shared" si="148"/>
        <v>6720819518.0325012</v>
      </c>
      <c r="M387" s="84">
        <f t="shared" si="149"/>
        <v>607388.4225000001</v>
      </c>
      <c r="N387" s="84">
        <f t="shared" si="150"/>
        <v>-154414.59747342914</v>
      </c>
      <c r="O387" s="84">
        <f t="shared" si="151"/>
        <v>1482.2348866019154</v>
      </c>
      <c r="P387" s="84">
        <f t="shared" si="152"/>
        <v>2166.184905061747</v>
      </c>
      <c r="Q387" s="84">
        <f t="shared" si="153"/>
        <v>230006.90661944792</v>
      </c>
      <c r="R387" s="84"/>
      <c r="S387" s="83">
        <f>((4/(1+'Input-Output '!$H$25))*(1-C387*A387)*(D387*EXP(-3*C387*A387)-(E387^2*EXP(-(3*C387+4)*A387))))-((4/(1+'Input-Output '!$H$25))*(1+C387*A387)*(EXP(-C387*A387)-(D387*E387^2*EXP(-(C387+4)*A387))))+((6*'Input-Output '!$H$25*C387*A387/(1+'Input-Output '!$H$25))*(EXP(-C387*A387)+(D387*E387^2*EXP(-(C387+4)*A387))-(D387*EXP(-3*C387*A387))-(E387^2*EXP(-(3*C387+4)*A387))))-(E387*H387*EXP(-(3*C387+2)*A387))-(E387*I387*EXP(-(C387+2)*A387))</f>
        <v>1.6962374480565461E-25</v>
      </c>
      <c r="T387" s="85">
        <f t="shared" si="164"/>
        <v>3.6610286852179817E-26</v>
      </c>
      <c r="U387" s="85">
        <f t="shared" si="166"/>
        <v>-3708.6345170162622</v>
      </c>
      <c r="V387" s="85">
        <f t="shared" si="154"/>
        <v>-2.263422141153641E-167</v>
      </c>
      <c r="W387" s="83">
        <v>-2.153560157E-2</v>
      </c>
      <c r="X387" s="46">
        <f t="shared" si="169"/>
        <v>3.8420437005563241E-26</v>
      </c>
      <c r="Y387" s="46">
        <f t="shared" si="155"/>
        <v>-2.2809374991815278E-167</v>
      </c>
      <c r="Z387" s="85">
        <f t="shared" si="167"/>
        <v>-31441.668785571237</v>
      </c>
      <c r="AA387" s="46"/>
      <c r="AB387" s="86">
        <f>-(1-D387)*('Input-Output '!$H$23*W387*X387/Z387)</f>
        <v>-1.9908357001693373E-33</v>
      </c>
      <c r="AC387" s="86">
        <f>(1-D387)*(1-E387)*'Input-Output '!$H$23*W387*Y387/Z387</f>
        <v>-5.1861889445562726E-175</v>
      </c>
      <c r="AD387" s="46">
        <f>('Input-Output '!$H$23*W387*S387/Z387)/2</f>
        <v>1.4600178375992192E-32</v>
      </c>
      <c r="AE387" s="46">
        <f>(1-D387)*('Input-Output '!$H$23*W387*T387/Z387)/2</f>
        <v>9.4851948258951361E-34</v>
      </c>
      <c r="AF387" s="46">
        <f>-(1-D387)*('Input-Output '!$H$23*W387*U387/Z387)/2</f>
        <v>9.6085346378115778E-5</v>
      </c>
      <c r="AG387" s="46">
        <f>-(1-D387)*(1-E387)*('Input-Output '!$H$23*W387*V387/Z387)</f>
        <v>5.1463641110407711E-175</v>
      </c>
      <c r="AH387" s="86"/>
      <c r="AI387" s="86">
        <f t="shared" si="156"/>
        <v>-3.472641302014298E-33</v>
      </c>
      <c r="AJ387" s="86">
        <f t="shared" si="157"/>
        <v>-2.0134123550182458E-174</v>
      </c>
      <c r="AK387" s="86">
        <f t="shared" si="158"/>
        <v>2.5466291667588668E-32</v>
      </c>
      <c r="AL387" s="86">
        <f t="shared" si="159"/>
        <v>1.6543390149955476E-33</v>
      </c>
      <c r="AM387" s="86">
        <f t="shared" si="160"/>
        <v>1.4644559127848083E-4</v>
      </c>
      <c r="AN387" s="86">
        <f t="shared" si="161"/>
        <v>1.9979101148657594E-174</v>
      </c>
    </row>
    <row r="388" spans="1:40" ht="15" hidden="1" customHeight="1">
      <c r="A388" s="46">
        <v>328</v>
      </c>
      <c r="B388" s="46">
        <f t="shared" si="165"/>
        <v>328</v>
      </c>
      <c r="C388" s="83">
        <f t="shared" si="168"/>
        <v>0.19166666666666668</v>
      </c>
      <c r="D388" s="83">
        <f t="shared" si="168"/>
        <v>0.6989964558487477</v>
      </c>
      <c r="E388" s="83">
        <f t="shared" si="168"/>
        <v>0.56120483835258117</v>
      </c>
      <c r="F388" s="84">
        <f t="shared" si="142"/>
        <v>19044203.92087438</v>
      </c>
      <c r="G388" s="84">
        <f t="shared" si="143"/>
        <v>19044203.92087438</v>
      </c>
      <c r="H388" s="84">
        <f t="shared" si="144"/>
        <v>85315817.592175543</v>
      </c>
      <c r="I388" s="84">
        <f t="shared" si="145"/>
        <v>85315817.592175543</v>
      </c>
      <c r="J388" s="84">
        <f t="shared" si="146"/>
        <v>18874961.923064984</v>
      </c>
      <c r="K388" s="84">
        <f t="shared" si="147"/>
        <v>18874961.923064984</v>
      </c>
      <c r="L388" s="84">
        <f t="shared" si="148"/>
        <v>6803407543.20889</v>
      </c>
      <c r="M388" s="84">
        <f t="shared" si="149"/>
        <v>611109.00444444444</v>
      </c>
      <c r="N388" s="84">
        <f t="shared" si="150"/>
        <v>-155365.35479245847</v>
      </c>
      <c r="O388" s="84">
        <f t="shared" si="151"/>
        <v>1486.7703987637665</v>
      </c>
      <c r="P388" s="84">
        <f t="shared" si="152"/>
        <v>2172.8120074941176</v>
      </c>
      <c r="Q388" s="84">
        <f t="shared" si="153"/>
        <v>231409.52316041943</v>
      </c>
      <c r="R388" s="84"/>
      <c r="S388" s="83">
        <f>((4/(1+'Input-Output '!$H$25))*(1-C388*A388)*(D388*EXP(-3*C388*A388)-(E388^2*EXP(-(3*C388+4)*A388))))-((4/(1+'Input-Output '!$H$25))*(1+C388*A388)*(EXP(-C388*A388)-(D388*E388^2*EXP(-(C388+4)*A388))))+((6*'Input-Output '!$H$25*C388*A388/(1+'Input-Output '!$H$25))*(EXP(-C388*A388)+(D388*E388^2*EXP(-(C388+4)*A388))-(D388*EXP(-3*C388*A388))-(E388^2*EXP(-(3*C388+4)*A388))))-(E388*H388*EXP(-(3*C388+2)*A388))-(E388*I388*EXP(-(C388+2)*A388))</f>
        <v>1.4046748210918637E-25</v>
      </c>
      <c r="T388" s="85">
        <f t="shared" si="164"/>
        <v>3.0320271756077431E-26</v>
      </c>
      <c r="U388" s="85">
        <f t="shared" si="166"/>
        <v>-3731.2503253606233</v>
      </c>
      <c r="V388" s="85">
        <f t="shared" si="154"/>
        <v>-6.8954755696465353E-168</v>
      </c>
      <c r="W388" s="83">
        <v>2.0738081219999999E-2</v>
      </c>
      <c r="X388" s="46">
        <f t="shared" si="169"/>
        <v>3.1814699170122871E-26</v>
      </c>
      <c r="Y388" s="46">
        <f t="shared" si="155"/>
        <v>-6.9486722781385795E-168</v>
      </c>
      <c r="Z388" s="85">
        <f t="shared" si="167"/>
        <v>-31634.272104032971</v>
      </c>
      <c r="AA388" s="46"/>
      <c r="AB388" s="86">
        <f>-(1-D388)*('Input-Output '!$H$23*W388*X388/Z388)</f>
        <v>1.5778301354474863E-33</v>
      </c>
      <c r="AC388" s="86">
        <f>(1-D388)*(1-E388)*'Input-Output '!$H$23*W388*Y388/Z388</f>
        <v>1.5121542176432437E-175</v>
      </c>
      <c r="AD388" s="46">
        <f>('Input-Output '!$H$23*W388*S388/Z388)/2</f>
        <v>-1.1571951861521753E-32</v>
      </c>
      <c r="AE388" s="46">
        <f>(1-D388)*('Input-Output '!$H$23*W388*T388/Z388)/2</f>
        <v>-7.5185747059684497E-34</v>
      </c>
      <c r="AF388" s="46">
        <f>-(1-D388)*('Input-Output '!$H$23*W388*U388/Z388)/2</f>
        <v>-9.252451476550443E-5</v>
      </c>
      <c r="AG388" s="46">
        <f>-(1-D388)*(1-E388)*('Input-Output '!$H$23*W388*V388/Z388)</f>
        <v>-1.5005776712339298E-175</v>
      </c>
      <c r="AH388" s="86"/>
      <c r="AI388" s="86">
        <f t="shared" si="156"/>
        <v>-2.0650278236092552E-34</v>
      </c>
      <c r="AJ388" s="86">
        <f t="shared" si="157"/>
        <v>-1.8370173634565146E-175</v>
      </c>
      <c r="AK388" s="86">
        <f t="shared" si="158"/>
        <v>1.5141132572352196E-33</v>
      </c>
      <c r="AL388" s="86">
        <f t="shared" si="159"/>
        <v>9.8331005996334317E-35</v>
      </c>
      <c r="AM388" s="86">
        <f t="shared" si="160"/>
        <v>1.7804158063056737E-6</v>
      </c>
      <c r="AN388" s="86">
        <f t="shared" si="161"/>
        <v>1.8228932199034205E-175</v>
      </c>
    </row>
    <row r="389" spans="1:40" ht="15" hidden="1" customHeight="1">
      <c r="A389" s="46">
        <v>329</v>
      </c>
      <c r="B389" s="46">
        <f t="shared" si="165"/>
        <v>329</v>
      </c>
      <c r="C389" s="83">
        <f t="shared" si="168"/>
        <v>0.19166666666666668</v>
      </c>
      <c r="D389" s="83">
        <f t="shared" si="168"/>
        <v>0.6989964558487477</v>
      </c>
      <c r="E389" s="83">
        <f t="shared" si="168"/>
        <v>0.56120483835258117</v>
      </c>
      <c r="F389" s="84">
        <f t="shared" si="142"/>
        <v>19218513.654750988</v>
      </c>
      <c r="G389" s="84">
        <f t="shared" si="143"/>
        <v>19218513.654750988</v>
      </c>
      <c r="H389" s="84">
        <f t="shared" si="144"/>
        <v>86097561.459401786</v>
      </c>
      <c r="I389" s="84">
        <f t="shared" si="145"/>
        <v>86097561.459401786</v>
      </c>
      <c r="J389" s="84">
        <f t="shared" si="146"/>
        <v>19048226.747375898</v>
      </c>
      <c r="K389" s="84">
        <f t="shared" si="147"/>
        <v>19048226.747375898</v>
      </c>
      <c r="L389" s="84">
        <f t="shared" si="148"/>
        <v>6886754400.6013899</v>
      </c>
      <c r="M389" s="84">
        <f t="shared" si="149"/>
        <v>614840.94694444444</v>
      </c>
      <c r="N389" s="84">
        <f t="shared" si="150"/>
        <v>-156319.03006336821</v>
      </c>
      <c r="O389" s="84">
        <f t="shared" si="151"/>
        <v>1491.3059109256171</v>
      </c>
      <c r="P389" s="84">
        <f t="shared" si="152"/>
        <v>2179.4391099264876</v>
      </c>
      <c r="Q389" s="84">
        <f t="shared" si="153"/>
        <v>232816.40329176697</v>
      </c>
      <c r="R389" s="84"/>
      <c r="S389" s="83">
        <f>((4/(1+'Input-Output '!$H$25))*(1-C389*A389)*(D389*EXP(-3*C389*A389)-(E389^2*EXP(-(3*C389+4)*A389))))-((4/(1+'Input-Output '!$H$25))*(1+C389*A389)*(EXP(-C389*A389)-(D389*E389^2*EXP(-(C389+4)*A389))))+((6*'Input-Output '!$H$25*C389*A389/(1+'Input-Output '!$H$25))*(EXP(-C389*A389)+(D389*E389^2*EXP(-(C389+4)*A389))-(D389*EXP(-3*C389*A389))-(E389^2*EXP(-(3*C389+4)*A389))))-(E389*H389*EXP(-(3*C389+2)*A389))-(E389*I389*EXP(-(C389+2)*A389))</f>
        <v>1.163217411974944E-25</v>
      </c>
      <c r="T389" s="85">
        <f t="shared" si="164"/>
        <v>2.5110695449017027E-26</v>
      </c>
      <c r="U389" s="85">
        <f t="shared" si="166"/>
        <v>-3753.9348798946858</v>
      </c>
      <c r="V389" s="85">
        <f t="shared" si="154"/>
        <v>-2.1006747239734646E-168</v>
      </c>
      <c r="W389" s="83">
        <v>4.384574829E-2</v>
      </c>
      <c r="X389" s="46">
        <f t="shared" si="169"/>
        <v>2.6344467847221768E-26</v>
      </c>
      <c r="Y389" s="46">
        <f t="shared" si="155"/>
        <v>-2.116831343723298E-168</v>
      </c>
      <c r="Z389" s="85">
        <f t="shared" si="167"/>
        <v>-31827.463524230472</v>
      </c>
      <c r="AA389" s="46"/>
      <c r="AB389" s="86">
        <f>-(1-D389)*('Input-Output '!$H$23*W389*X389/Z389)</f>
        <v>2.7455957121892371E-33</v>
      </c>
      <c r="AC389" s="86">
        <f>(1-D389)*(1-E389)*'Input-Output '!$H$23*W389*Y389/Z389</f>
        <v>9.6804432927709691E-176</v>
      </c>
      <c r="AD389" s="46">
        <f>('Input-Output '!$H$23*W389*S389/Z389)/2</f>
        <v>-2.0137541440759405E-32</v>
      </c>
      <c r="AE389" s="46">
        <f>(1-D389)*('Input-Output '!$H$23*W389*T389/Z389)/2</f>
        <v>-1.3085065554319329E-33</v>
      </c>
      <c r="AF389" s="46">
        <f>-(1-D389)*('Input-Output '!$H$23*W389*U389/Z389)/2</f>
        <v>-1.9561578487461076E-4</v>
      </c>
      <c r="AG389" s="46">
        <f>-(1-D389)*(1-E389)*('Input-Output '!$H$23*W389*V389/Z389)</f>
        <v>-9.6065577459819513E-176</v>
      </c>
      <c r="AH389" s="86"/>
      <c r="AI389" s="86">
        <f t="shared" si="156"/>
        <v>2.1617129238183617E-33</v>
      </c>
      <c r="AJ389" s="86">
        <f t="shared" si="157"/>
        <v>1.2400992734601703E-175</v>
      </c>
      <c r="AK389" s="86">
        <f t="shared" si="158"/>
        <v>-1.585474665114058E-32</v>
      </c>
      <c r="AL389" s="86">
        <f t="shared" si="159"/>
        <v>-1.030182013014389E-33</v>
      </c>
      <c r="AM389" s="86">
        <f t="shared" si="160"/>
        <v>-1.4407014982005759E-4</v>
      </c>
      <c r="AN389" s="86">
        <f t="shared" si="161"/>
        <v>-1.2306167229160625E-175</v>
      </c>
    </row>
    <row r="390" spans="1:40" ht="15" hidden="1" customHeight="1">
      <c r="A390" s="46">
        <v>330</v>
      </c>
      <c r="B390" s="46">
        <f t="shared" si="165"/>
        <v>330</v>
      </c>
      <c r="C390" s="83">
        <f t="shared" si="168"/>
        <v>0.19166666666666668</v>
      </c>
      <c r="D390" s="83">
        <f t="shared" si="168"/>
        <v>0.6989964558487477</v>
      </c>
      <c r="E390" s="83">
        <f t="shared" si="168"/>
        <v>0.56120483835258117</v>
      </c>
      <c r="F390" s="84">
        <f t="shared" si="142"/>
        <v>19393883.756442007</v>
      </c>
      <c r="G390" s="84">
        <f t="shared" si="143"/>
        <v>19393883.756442007</v>
      </c>
      <c r="H390" s="84">
        <f t="shared" si="144"/>
        <v>86884066.198237777</v>
      </c>
      <c r="I390" s="84">
        <f t="shared" si="145"/>
        <v>86884066.198237777</v>
      </c>
      <c r="J390" s="84">
        <f t="shared" si="146"/>
        <v>19222548.724117521</v>
      </c>
      <c r="K390" s="84">
        <f t="shared" si="147"/>
        <v>19222548.724117521</v>
      </c>
      <c r="L390" s="84">
        <f t="shared" si="148"/>
        <v>6970864724.250001</v>
      </c>
      <c r="M390" s="84">
        <f t="shared" si="149"/>
        <v>618584.25</v>
      </c>
      <c r="N390" s="84">
        <f t="shared" si="150"/>
        <v>-157275.62328615825</v>
      </c>
      <c r="O390" s="84">
        <f t="shared" si="151"/>
        <v>1495.841423087468</v>
      </c>
      <c r="P390" s="84">
        <f t="shared" si="152"/>
        <v>2186.0662123588577</v>
      </c>
      <c r="Q390" s="84">
        <f t="shared" si="153"/>
        <v>234227.54701349058</v>
      </c>
      <c r="R390" s="84"/>
      <c r="S390" s="83">
        <f>((4/(1+'Input-Output '!$H$25))*(1-C390*A390)*(D390*EXP(-3*C390*A390)-(E390^2*EXP(-(3*C390+4)*A390))))-((4/(1+'Input-Output '!$H$25))*(1+C390*A390)*(EXP(-C390*A390)-(D390*E390^2*EXP(-(C390+4)*A390))))+((6*'Input-Output '!$H$25*C390*A390/(1+'Input-Output '!$H$25))*(EXP(-C390*A390)+(D390*E390^2*EXP(-(C390+4)*A390))-(D390*EXP(-3*C390*A390))-(E390^2*EXP(-(3*C390+4)*A390))))-(E390*H390*EXP(-(3*C390+2)*A390))-(E390*I390*EXP(-(C390+2)*A390))</f>
        <v>9.6325652981066423E-26</v>
      </c>
      <c r="T390" s="85">
        <f t="shared" si="164"/>
        <v>2.0796014551852068E-26</v>
      </c>
      <c r="U390" s="85">
        <f t="shared" si="166"/>
        <v>-3776.6881806184497</v>
      </c>
      <c r="V390" s="85">
        <f t="shared" si="154"/>
        <v>-6.3995486078068294E-169</v>
      </c>
      <c r="W390" s="83">
        <v>2.6633187780000001E-2</v>
      </c>
      <c r="X390" s="46">
        <f t="shared" si="169"/>
        <v>2.1814594856432574E-26</v>
      </c>
      <c r="Y390" s="46">
        <f t="shared" si="155"/>
        <v>-6.4486186290807464E-169</v>
      </c>
      <c r="Z390" s="85">
        <f t="shared" si="167"/>
        <v>-32021.243046163741</v>
      </c>
      <c r="AA390" s="46"/>
      <c r="AB390" s="86">
        <f>-(1-D390)*('Input-Output '!$H$23*W390*X390/Z390)</f>
        <v>1.3726310417403673E-33</v>
      </c>
      <c r="AC390" s="86">
        <f>(1-D390)*(1-E390)*'Input-Output '!$H$23*W390*Y390/Z390</f>
        <v>1.780472163939255E-176</v>
      </c>
      <c r="AD390" s="46">
        <f>('Input-Output '!$H$23*W390*S390/Z390)/2</f>
        <v>-1.0068088429784534E-32</v>
      </c>
      <c r="AE390" s="46">
        <f>(1-D390)*('Input-Output '!$H$23*W390*T390/Z390)/2</f>
        <v>-6.5426965997352147E-34</v>
      </c>
      <c r="AF390" s="46">
        <f>-(1-D390)*('Input-Output '!$H$23*W390*U390/Z390)/2</f>
        <v>-1.1881952119230408E-4</v>
      </c>
      <c r="AG390" s="46">
        <f>-(1-D390)*(1-E390)*('Input-Output '!$H$23*W390*V390/Z390)</f>
        <v>-1.7669238659257667E-176</v>
      </c>
      <c r="AH390" s="86"/>
      <c r="AI390" s="86">
        <f t="shared" si="156"/>
        <v>2.0591133769648021E-33</v>
      </c>
      <c r="AJ390" s="86">
        <f t="shared" si="157"/>
        <v>5.7304577283551124E-176</v>
      </c>
      <c r="AK390" s="86">
        <f t="shared" si="158"/>
        <v>-1.5102814935271971E-32</v>
      </c>
      <c r="AL390" s="86">
        <f t="shared" si="159"/>
        <v>-9.8138810770272717E-34</v>
      </c>
      <c r="AM390" s="86">
        <f t="shared" si="160"/>
        <v>-1.5721765303345741E-4</v>
      </c>
      <c r="AN390" s="86">
        <f t="shared" si="161"/>
        <v>-5.6867408059538592E-176</v>
      </c>
    </row>
    <row r="391" spans="1:40" ht="15" hidden="1" customHeight="1">
      <c r="A391" s="46">
        <v>331</v>
      </c>
      <c r="B391" s="46">
        <f t="shared" si="165"/>
        <v>331</v>
      </c>
      <c r="C391" s="83">
        <f t="shared" si="168"/>
        <v>0.19166666666666668</v>
      </c>
      <c r="D391" s="83">
        <f t="shared" si="168"/>
        <v>0.6989964558487477</v>
      </c>
      <c r="E391" s="83">
        <f t="shared" si="168"/>
        <v>0.56120483835258117</v>
      </c>
      <c r="F391" s="84">
        <f t="shared" si="142"/>
        <v>19570317.44133113</v>
      </c>
      <c r="G391" s="84">
        <f t="shared" si="143"/>
        <v>19570317.44133113</v>
      </c>
      <c r="H391" s="84">
        <f t="shared" si="144"/>
        <v>87675346.261776239</v>
      </c>
      <c r="I391" s="84">
        <f t="shared" si="145"/>
        <v>87675346.261776239</v>
      </c>
      <c r="J391" s="84">
        <f t="shared" si="146"/>
        <v>19397931.068673551</v>
      </c>
      <c r="K391" s="84">
        <f t="shared" si="147"/>
        <v>19397931.068673551</v>
      </c>
      <c r="L391" s="84">
        <f t="shared" si="148"/>
        <v>7055743162.3013897</v>
      </c>
      <c r="M391" s="84">
        <f t="shared" si="149"/>
        <v>622338.91361111111</v>
      </c>
      <c r="N391" s="84">
        <f t="shared" si="150"/>
        <v>-158235.13446082867</v>
      </c>
      <c r="O391" s="84">
        <f t="shared" si="151"/>
        <v>1500.3769352493186</v>
      </c>
      <c r="P391" s="84">
        <f t="shared" si="152"/>
        <v>2192.6933147912282</v>
      </c>
      <c r="Q391" s="84">
        <f t="shared" si="153"/>
        <v>235642.95432559028</v>
      </c>
      <c r="R391" s="84"/>
      <c r="S391" s="83">
        <f>((4/(1+'Input-Output '!$H$25))*(1-C391*A391)*(D391*EXP(-3*C391*A391)-(E391^2*EXP(-(3*C391+4)*A391))))-((4/(1+'Input-Output '!$H$25))*(1+C391*A391)*(EXP(-C391*A391)-(D391*E391^2*EXP(-(C391+4)*A391))))+((6*'Input-Output '!$H$25*C391*A391/(1+'Input-Output '!$H$25))*(EXP(-C391*A391)+(D391*E391^2*EXP(-(C391+4)*A391))-(D391*EXP(-3*C391*A391))-(E391^2*EXP(-(3*C391+4)*A391))))-(E391*H391*EXP(-(3*C391+2)*A391))-(E391*I391*EXP(-(C391+2)*A391))</f>
        <v>7.9766222216981028E-26</v>
      </c>
      <c r="T391" s="85">
        <f t="shared" si="164"/>
        <v>1.7222541177237574E-26</v>
      </c>
      <c r="U391" s="85">
        <f t="shared" si="166"/>
        <v>-3799.5102275319155</v>
      </c>
      <c r="V391" s="85">
        <f t="shared" si="154"/>
        <v>-1.9495565872157318E-169</v>
      </c>
      <c r="W391" s="83">
        <v>-1.4976490340000001E-2</v>
      </c>
      <c r="X391" s="46">
        <f t="shared" si="169"/>
        <v>1.8063462759199532E-26</v>
      </c>
      <c r="Y391" s="46">
        <f t="shared" si="155"/>
        <v>-1.9644598715976497E-169</v>
      </c>
      <c r="Z391" s="85">
        <f t="shared" si="167"/>
        <v>-32215.610669832768</v>
      </c>
      <c r="AA391" s="46"/>
      <c r="AB391" s="86">
        <f>-(1-D391)*('Input-Output '!$H$23*W391*X391/Z391)</f>
        <v>-6.3528176701849995E-34</v>
      </c>
      <c r="AC391" s="86">
        <f>(1-D391)*(1-E391)*'Input-Output '!$H$23*W391*Y391/Z391</f>
        <v>-3.0315893656974152E-177</v>
      </c>
      <c r="AD391" s="46">
        <f>('Input-Output '!$H$23*W391*S391/Z391)/2</f>
        <v>4.6599665807236318E-33</v>
      </c>
      <c r="AE391" s="46">
        <f>(1-D391)*('Input-Output '!$H$23*W391*T391/Z391)/2</f>
        <v>3.028535153386396E-34</v>
      </c>
      <c r="AF391" s="46">
        <f>-(1-D391)*('Input-Output '!$H$23*W391*U391/Z391)/2</f>
        <v>6.6813312688953708E-5</v>
      </c>
      <c r="AG391" s="46">
        <f>-(1-D391)*(1-E391)*('Input-Output '!$H$23*W391*V391/Z391)</f>
        <v>3.0085903525338415E-177</v>
      </c>
      <c r="AH391" s="86"/>
      <c r="AI391" s="86">
        <f t="shared" si="156"/>
        <v>3.6867463736093367E-34</v>
      </c>
      <c r="AJ391" s="86">
        <f t="shared" si="157"/>
        <v>7.3865661368475674E-177</v>
      </c>
      <c r="AK391" s="86">
        <f t="shared" si="158"/>
        <v>-2.7040609245304512E-33</v>
      </c>
      <c r="AL391" s="86">
        <f t="shared" si="159"/>
        <v>-1.7570807231744094E-34</v>
      </c>
      <c r="AM391" s="86">
        <f t="shared" si="160"/>
        <v>-2.6003104251675186E-5</v>
      </c>
      <c r="AN391" s="86">
        <f t="shared" si="161"/>
        <v>-7.3303241533619126E-177</v>
      </c>
    </row>
    <row r="392" spans="1:40" ht="15" hidden="1" customHeight="1">
      <c r="A392" s="46">
        <v>332</v>
      </c>
      <c r="B392" s="46">
        <f t="shared" si="165"/>
        <v>332</v>
      </c>
      <c r="C392" s="83">
        <f t="shared" si="168"/>
        <v>0.19166666666666668</v>
      </c>
      <c r="D392" s="83">
        <f t="shared" si="168"/>
        <v>0.6989964558487477</v>
      </c>
      <c r="E392" s="83">
        <f t="shared" si="168"/>
        <v>0.56120483835258117</v>
      </c>
      <c r="F392" s="84">
        <f t="shared" si="142"/>
        <v>19747817.924802054</v>
      </c>
      <c r="G392" s="84">
        <f t="shared" si="143"/>
        <v>19747817.924802054</v>
      </c>
      <c r="H392" s="84">
        <f t="shared" si="144"/>
        <v>88471416.103109926</v>
      </c>
      <c r="I392" s="84">
        <f t="shared" si="145"/>
        <v>88471416.103109926</v>
      </c>
      <c r="J392" s="84">
        <f t="shared" si="146"/>
        <v>19574376.996427685</v>
      </c>
      <c r="K392" s="84">
        <f t="shared" si="147"/>
        <v>19574376.996427685</v>
      </c>
      <c r="L392" s="84">
        <f t="shared" si="148"/>
        <v>7141394377.0088902</v>
      </c>
      <c r="M392" s="84">
        <f t="shared" si="149"/>
        <v>626104.93777777778</v>
      </c>
      <c r="N392" s="84">
        <f t="shared" si="150"/>
        <v>-159197.56358737941</v>
      </c>
      <c r="O392" s="84">
        <f t="shared" si="151"/>
        <v>1504.9124474111695</v>
      </c>
      <c r="P392" s="84">
        <f t="shared" si="152"/>
        <v>2199.3204172235983</v>
      </c>
      <c r="Q392" s="84">
        <f t="shared" si="153"/>
        <v>237062.625228066</v>
      </c>
      <c r="R392" s="84"/>
      <c r="S392" s="83">
        <f>((4/(1+'Input-Output '!$H$25))*(1-C392*A392)*(D392*EXP(-3*C392*A392)-(E392^2*EXP(-(3*C392+4)*A392))))-((4/(1+'Input-Output '!$H$25))*(1+C392*A392)*(EXP(-C392*A392)-(D392*E392^2*EXP(-(C392+4)*A392))))+((6*'Input-Output '!$H$25*C392*A392/(1+'Input-Output '!$H$25))*(EXP(-C392*A392)+(D392*E392^2*EXP(-(C392+4)*A392))-(D392*EXP(-3*C392*A392))-(E392^2*EXP(-(3*C392+4)*A392))))-(E392*H392*EXP(-(3*C392+2)*A392))-(E392*I392*EXP(-(C392+2)*A392))</f>
        <v>6.6052932836107628E-26</v>
      </c>
      <c r="T392" s="85">
        <f t="shared" si="164"/>
        <v>1.4262975120922147E-26</v>
      </c>
      <c r="U392" s="85">
        <f t="shared" si="166"/>
        <v>-3822.4010206350813</v>
      </c>
      <c r="V392" s="85">
        <f t="shared" si="154"/>
        <v>-5.9390686348055017E-170</v>
      </c>
      <c r="W392" s="83">
        <v>-4.2712205199999999E-2</v>
      </c>
      <c r="X392" s="46">
        <f t="shared" si="169"/>
        <v>1.4957224856391587E-26</v>
      </c>
      <c r="Y392" s="46">
        <f t="shared" si="155"/>
        <v>-5.9843320929418804E-170</v>
      </c>
      <c r="Z392" s="85">
        <f t="shared" si="167"/>
        <v>-32410.566395237554</v>
      </c>
      <c r="AA392" s="46"/>
      <c r="AB392" s="86">
        <f>-(1-D392)*('Input-Output '!$H$23*W392*X392/Z392)</f>
        <v>-1.4912075593542155E-33</v>
      </c>
      <c r="AC392" s="86">
        <f>(1-D392)*(1-E392)*'Input-Output '!$H$23*W392*Y392/Z392</f>
        <v>-2.6179695466681494E-177</v>
      </c>
      <c r="AD392" s="46">
        <f>('Input-Output '!$H$23*W392*S392/Z392)/2</f>
        <v>1.0938998801412719E-32</v>
      </c>
      <c r="AE392" s="46">
        <f>(1-D392)*('Input-Output '!$H$23*W392*T392/Z392)/2</f>
        <v>7.1099607458637041E-34</v>
      </c>
      <c r="AF392" s="46">
        <f>-(1-D392)*('Input-Output '!$H$23*W392*U392/Z392)/2</f>
        <v>1.9054314391812315E-4</v>
      </c>
      <c r="AG392" s="46">
        <f>-(1-D392)*(1-E392)*('Input-Output '!$H$23*W392*V392/Z392)</f>
        <v>2.5981681130014428E-177</v>
      </c>
      <c r="AH392" s="86"/>
      <c r="AI392" s="86">
        <f t="shared" si="156"/>
        <v>-1.0632446631863578E-33</v>
      </c>
      <c r="AJ392" s="86">
        <f t="shared" si="157"/>
        <v>-2.8247794561827823E-177</v>
      </c>
      <c r="AK392" s="86">
        <f t="shared" si="158"/>
        <v>7.7994826910681759E-33</v>
      </c>
      <c r="AL392" s="86">
        <f t="shared" si="159"/>
        <v>5.0692479496250496E-34</v>
      </c>
      <c r="AM392" s="86">
        <f t="shared" si="160"/>
        <v>1.2867822830353842E-4</v>
      </c>
      <c r="AN392" s="86">
        <f t="shared" si="161"/>
        <v>2.8033792327676419E-177</v>
      </c>
    </row>
    <row r="393" spans="1:40" ht="15" hidden="1" customHeight="1">
      <c r="A393" s="46">
        <v>333</v>
      </c>
      <c r="B393" s="46">
        <f t="shared" si="165"/>
        <v>333</v>
      </c>
      <c r="C393" s="83">
        <f t="shared" si="168"/>
        <v>0.19166666666666668</v>
      </c>
      <c r="D393" s="83">
        <f t="shared" si="168"/>
        <v>0.6989964558487477</v>
      </c>
      <c r="E393" s="83">
        <f t="shared" si="168"/>
        <v>0.56120483835258117</v>
      </c>
      <c r="F393" s="84">
        <f t="shared" si="142"/>
        <v>19926388.422238477</v>
      </c>
      <c r="G393" s="84">
        <f t="shared" si="143"/>
        <v>19926388.422238477</v>
      </c>
      <c r="H393" s="84">
        <f t="shared" si="144"/>
        <v>89272290.175331563</v>
      </c>
      <c r="I393" s="84">
        <f t="shared" si="145"/>
        <v>89272290.175331563</v>
      </c>
      <c r="J393" s="84">
        <f t="shared" si="146"/>
        <v>19751889.722763624</v>
      </c>
      <c r="K393" s="84">
        <f t="shared" si="147"/>
        <v>19751889.722763624</v>
      </c>
      <c r="L393" s="84">
        <f t="shared" si="148"/>
        <v>7227823044.732501</v>
      </c>
      <c r="M393" s="84">
        <f t="shared" si="149"/>
        <v>629882.32250000001</v>
      </c>
      <c r="N393" s="84">
        <f t="shared" si="150"/>
        <v>-160162.91066581052</v>
      </c>
      <c r="O393" s="84">
        <f t="shared" si="151"/>
        <v>1509.4479595730204</v>
      </c>
      <c r="P393" s="84">
        <f t="shared" si="152"/>
        <v>2205.9475196559683</v>
      </c>
      <c r="Q393" s="84">
        <f t="shared" si="153"/>
        <v>238486.55972091784</v>
      </c>
      <c r="R393" s="84"/>
      <c r="S393" s="83">
        <f>((4/(1+'Input-Output '!$H$25))*(1-C393*A393)*(D393*EXP(-3*C393*A393)-(E393^2*EXP(-(3*C393+4)*A393))))-((4/(1+'Input-Output '!$H$25))*(1+C393*A393)*(EXP(-C393*A393)-(D393*E393^2*EXP(-(C393+4)*A393))))+((6*'Input-Output '!$H$25*C393*A393/(1+'Input-Output '!$H$25))*(EXP(-C393*A393)+(D393*E393^2*EXP(-(C393+4)*A393))-(D393*EXP(-3*C393*A393))-(E393^2*EXP(-(3*C393+4)*A393))))-(E393*H393*EXP(-(3*C393+2)*A393))-(E393*I393*EXP(-(C393+2)*A393))</f>
        <v>5.4696713281671568E-26</v>
      </c>
      <c r="T393" s="85">
        <f t="shared" si="164"/>
        <v>1.1811874325300353E-26</v>
      </c>
      <c r="U393" s="85">
        <f t="shared" si="166"/>
        <v>-3845.3605599279499</v>
      </c>
      <c r="V393" s="85">
        <f t="shared" si="154"/>
        <v>-1.8092428407753604E-170</v>
      </c>
      <c r="W393" s="83">
        <v>-3.1154447960000001E-2</v>
      </c>
      <c r="X393" s="46">
        <f t="shared" si="169"/>
        <v>1.2385034421958681E-26</v>
      </c>
      <c r="Y393" s="46">
        <f t="shared" si="155"/>
        <v>-1.8229900161627497E-170</v>
      </c>
      <c r="Z393" s="85">
        <f t="shared" si="167"/>
        <v>-32606.110222378102</v>
      </c>
      <c r="AA393" s="46"/>
      <c r="AB393" s="86">
        <f>-(1-D393)*('Input-Output '!$H$23*W393*X393/Z393)</f>
        <v>-8.9524104643504712E-34</v>
      </c>
      <c r="AC393" s="86">
        <f>(1-D393)*(1-E393)*'Input-Output '!$H$23*W393*Y393/Z393</f>
        <v>-5.7821438053396844E-178</v>
      </c>
      <c r="AD393" s="46">
        <f>('Input-Output '!$H$23*W393*S393/Z393)/2</f>
        <v>6.5675349676531491E-33</v>
      </c>
      <c r="AE393" s="46">
        <f>(1-D393)*('Input-Output '!$H$23*W393*T393/Z393)/2</f>
        <v>4.2690534281409012E-34</v>
      </c>
      <c r="AF393" s="46">
        <f>-(1-D393)*('Input-Output '!$H$23*W393*U393/Z393)/2</f>
        <v>1.3897921048513021E-4</v>
      </c>
      <c r="AG393" s="46">
        <f>-(1-D393)*(1-E393)*('Input-Output '!$H$23*W393*V393/Z393)</f>
        <v>5.738540634558516E-178</v>
      </c>
      <c r="AH393" s="86"/>
      <c r="AI393" s="86">
        <f t="shared" si="156"/>
        <v>-1.1932243028946314E-33</v>
      </c>
      <c r="AJ393" s="86">
        <f t="shared" si="157"/>
        <v>-1.5980919636010589E-177</v>
      </c>
      <c r="AK393" s="86">
        <f t="shared" si="158"/>
        <v>8.753266884532935E-33</v>
      </c>
      <c r="AL393" s="86">
        <f t="shared" si="159"/>
        <v>5.6895070870023027E-34</v>
      </c>
      <c r="AM393" s="86">
        <f t="shared" si="160"/>
        <v>1.6476117720162667E-4</v>
      </c>
      <c r="AN393" s="86">
        <f t="shared" si="161"/>
        <v>1.5860110882286472E-177</v>
      </c>
    </row>
    <row r="394" spans="1:40" ht="15" hidden="1" customHeight="1">
      <c r="A394" s="46">
        <v>334</v>
      </c>
      <c r="B394" s="46">
        <f t="shared" si="165"/>
        <v>334</v>
      </c>
      <c r="C394" s="83">
        <f t="shared" si="168"/>
        <v>0.19166666666666668</v>
      </c>
      <c r="D394" s="83">
        <f t="shared" si="168"/>
        <v>0.6989964558487477</v>
      </c>
      <c r="E394" s="83">
        <f t="shared" si="168"/>
        <v>0.56120483835258117</v>
      </c>
      <c r="F394" s="84">
        <f t="shared" si="142"/>
        <v>20106032.149024095</v>
      </c>
      <c r="G394" s="84">
        <f t="shared" si="143"/>
        <v>20106032.149024095</v>
      </c>
      <c r="H394" s="84">
        <f t="shared" si="144"/>
        <v>90077982.931533873</v>
      </c>
      <c r="I394" s="84">
        <f t="shared" si="145"/>
        <v>90077982.931533873</v>
      </c>
      <c r="J394" s="84">
        <f t="shared" si="146"/>
        <v>19930472.463065058</v>
      </c>
      <c r="K394" s="84">
        <f t="shared" si="147"/>
        <v>19930472.463065058</v>
      </c>
      <c r="L394" s="84">
        <f t="shared" si="148"/>
        <v>7315033855.9388895</v>
      </c>
      <c r="M394" s="84">
        <f t="shared" si="149"/>
        <v>633671.06777777779</v>
      </c>
      <c r="N394" s="84">
        <f t="shared" si="150"/>
        <v>-161131.17569612199</v>
      </c>
      <c r="O394" s="84">
        <f t="shared" si="151"/>
        <v>1513.983471734871</v>
      </c>
      <c r="P394" s="84">
        <f t="shared" si="152"/>
        <v>2212.5746220883384</v>
      </c>
      <c r="Q394" s="84">
        <f t="shared" si="153"/>
        <v>239914.75780414572</v>
      </c>
      <c r="R394" s="84"/>
      <c r="S394" s="83">
        <f>((4/(1+'Input-Output '!$H$25))*(1-C394*A394)*(D394*EXP(-3*C394*A394)-(E394^2*EXP(-(3*C394+4)*A394))))-((4/(1+'Input-Output '!$H$25))*(1+C394*A394)*(EXP(-C394*A394)-(D394*E394^2*EXP(-(C394+4)*A394))))+((6*'Input-Output '!$H$25*C394*A394/(1+'Input-Output '!$H$25))*(EXP(-C394*A394)+(D394*E394^2*EXP(-(C394+4)*A394))-(D394*EXP(-3*C394*A394))-(E394^2*EXP(-(3*C394+4)*A394))))-(E394*H394*EXP(-(3*C394+2)*A394))-(E394*I394*EXP(-(C394+2)*A394))</f>
        <v>4.5292513477802843E-26</v>
      </c>
      <c r="T394" s="85">
        <f t="shared" si="164"/>
        <v>9.7819026517804145E-27</v>
      </c>
      <c r="U394" s="85">
        <f t="shared" si="166"/>
        <v>-3868.3888454105195</v>
      </c>
      <c r="V394" s="85">
        <f t="shared" si="154"/>
        <v>-5.5115204741849023E-171</v>
      </c>
      <c r="W394" s="83">
        <v>8.9687503969999999E-3</v>
      </c>
      <c r="X394" s="46">
        <f t="shared" si="169"/>
        <v>1.0255093320235258E-26</v>
      </c>
      <c r="Y394" s="46">
        <f t="shared" si="155"/>
        <v>-5.5532726599242768E-171</v>
      </c>
      <c r="Z394" s="85">
        <f t="shared" si="167"/>
        <v>-32802.242151254417</v>
      </c>
      <c r="AA394" s="46"/>
      <c r="AB394" s="86">
        <f>-(1-D394)*('Input-Output '!$H$23*W394*X394/Z394)</f>
        <v>2.1212395919636006E-34</v>
      </c>
      <c r="AC394" s="86">
        <f>(1-D394)*(1-E394)*'Input-Output '!$H$23*W394*Y394/Z394</f>
        <v>5.0403527917196864E-179</v>
      </c>
      <c r="AD394" s="46">
        <f>('Input-Output '!$H$23*W394*S394/Z394)/2</f>
        <v>-1.5562340919511745E-33</v>
      </c>
      <c r="AE394" s="46">
        <f>(1-D394)*('Input-Output '!$H$23*W394*T394/Z394)/2</f>
        <v>-1.0116806615863314E-34</v>
      </c>
      <c r="AF394" s="46">
        <f>-(1-D394)*('Input-Output '!$H$23*W394*U394/Z394)/2</f>
        <v>-4.0008312551401082E-5</v>
      </c>
      <c r="AG394" s="46">
        <f>-(1-D394)*(1-E394)*('Input-Output '!$H$23*W394*V394/Z394)</f>
        <v>-5.00245698525757E-179</v>
      </c>
      <c r="AH394" s="86"/>
      <c r="AI394" s="86">
        <f t="shared" si="156"/>
        <v>-3.4155854361934353E-34</v>
      </c>
      <c r="AJ394" s="86">
        <f t="shared" si="157"/>
        <v>-2.6390542630838581E-178</v>
      </c>
      <c r="AK394" s="86">
        <f t="shared" si="158"/>
        <v>2.5056504378509875E-33</v>
      </c>
      <c r="AL394" s="86">
        <f t="shared" si="159"/>
        <v>1.6286863832772849E-34</v>
      </c>
      <c r="AM394" s="86">
        <f t="shared" si="160"/>
        <v>4.9485448966864559E-5</v>
      </c>
      <c r="AN394" s="86">
        <f t="shared" si="161"/>
        <v>2.6191474680163797E-178</v>
      </c>
    </row>
    <row r="395" spans="1:40" ht="15" hidden="1" customHeight="1">
      <c r="A395" s="46">
        <v>335</v>
      </c>
      <c r="B395" s="46">
        <f t="shared" si="165"/>
        <v>335</v>
      </c>
      <c r="C395" s="83">
        <f t="shared" si="168"/>
        <v>0.19166666666666668</v>
      </c>
      <c r="D395" s="83">
        <f t="shared" si="168"/>
        <v>0.6989964558487477</v>
      </c>
      <c r="E395" s="83">
        <f t="shared" si="168"/>
        <v>0.56120483835258117</v>
      </c>
      <c r="F395" s="84">
        <f t="shared" si="142"/>
        <v>20286752.320542607</v>
      </c>
      <c r="G395" s="84">
        <f t="shared" si="143"/>
        <v>20286752.320542607</v>
      </c>
      <c r="H395" s="84">
        <f t="shared" si="144"/>
        <v>90888508.824809656</v>
      </c>
      <c r="I395" s="84">
        <f t="shared" si="145"/>
        <v>90888508.824809656</v>
      </c>
      <c r="J395" s="84">
        <f t="shared" si="146"/>
        <v>20110128.432715692</v>
      </c>
      <c r="K395" s="84">
        <f t="shared" si="147"/>
        <v>20110128.432715692</v>
      </c>
      <c r="L395" s="84">
        <f t="shared" si="148"/>
        <v>7403031515.2013903</v>
      </c>
      <c r="M395" s="84">
        <f t="shared" si="149"/>
        <v>637471.17361111112</v>
      </c>
      <c r="N395" s="84">
        <f t="shared" si="150"/>
        <v>-162102.35867831382</v>
      </c>
      <c r="O395" s="84">
        <f t="shared" si="151"/>
        <v>1518.5189838967221</v>
      </c>
      <c r="P395" s="84">
        <f t="shared" si="152"/>
        <v>2219.2017245207085</v>
      </c>
      <c r="Q395" s="84">
        <f t="shared" si="153"/>
        <v>241347.21947774969</v>
      </c>
      <c r="R395" s="84"/>
      <c r="S395" s="83">
        <f>((4/(1+'Input-Output '!$H$25))*(1-C395*A395)*(D395*EXP(-3*C395*A395)-(E395^2*EXP(-(3*C395+4)*A395))))-((4/(1+'Input-Output '!$H$25))*(1+C395*A395)*(EXP(-C395*A395)-(D395*E395^2*EXP(-(C395+4)*A395))))+((6*'Input-Output '!$H$25*C395*A395/(1+'Input-Output '!$H$25))*(EXP(-C395*A395)+(D395*E395^2*EXP(-(C395+4)*A395))-(D395*EXP(-3*C395*A395))-(E395^2*EXP(-(3*C395+4)*A395))))-(E395*H395*EXP(-(3*C395+2)*A395))-(E395*I395*EXP(-(C395+2)*A395))</f>
        <v>3.7504873470392268E-26</v>
      </c>
      <c r="T395" s="85">
        <f t="shared" si="164"/>
        <v>8.1007216045926948E-27</v>
      </c>
      <c r="U395" s="85">
        <f t="shared" si="166"/>
        <v>-3891.4858770827914</v>
      </c>
      <c r="V395" s="85">
        <f t="shared" si="154"/>
        <v>-1.6789665927635197E-171</v>
      </c>
      <c r="W395" s="83">
        <v>4.0738557840000002E-2</v>
      </c>
      <c r="X395" s="46">
        <f t="shared" si="169"/>
        <v>8.4913793109092887E-27</v>
      </c>
      <c r="Y395" s="46">
        <f t="shared" si="155"/>
        <v>-1.6916473432805631E-171</v>
      </c>
      <c r="Z395" s="85">
        <f t="shared" si="167"/>
        <v>-32998.962181866482</v>
      </c>
      <c r="AA395" s="46"/>
      <c r="AB395" s="86">
        <f>-(1-D395)*('Input-Output '!$H$23*W395*X395/Z395)</f>
        <v>7.9305865819198845E-34</v>
      </c>
      <c r="AC395" s="86">
        <f>(1-D395)*(1-E395)*'Input-Output '!$H$23*W395*Y395/Z395</f>
        <v>6.9326413119683104E-179</v>
      </c>
      <c r="AD395" s="46">
        <f>('Input-Output '!$H$23*W395*S395/Z395)/2</f>
        <v>-5.8185285461708497E-33</v>
      </c>
      <c r="AE395" s="46">
        <f>(1-D395)*('Input-Output '!$H$23*W395*T395/Z395)/2</f>
        <v>-3.7828644622384622E-34</v>
      </c>
      <c r="AF395" s="46">
        <f>-(1-D395)*('Input-Output '!$H$23*W395*U395/Z395)/2</f>
        <v>-1.8172410247222086E-4</v>
      </c>
      <c r="AG395" s="46">
        <f>-(1-D395)*(1-E395)*('Input-Output '!$H$23*W395*V395/Z395)</f>
        <v>-6.880673568661519E-179</v>
      </c>
      <c r="AH395" s="86"/>
      <c r="AI395" s="86">
        <f t="shared" si="156"/>
        <v>5.025913086941743E-34</v>
      </c>
      <c r="AJ395" s="86">
        <f t="shared" si="157"/>
        <v>5.986497051843998E-179</v>
      </c>
      <c r="AK395" s="86">
        <f t="shared" si="158"/>
        <v>-3.6873813190610123E-33</v>
      </c>
      <c r="AL395" s="86">
        <f t="shared" si="159"/>
        <v>-2.3972725619123968E-34</v>
      </c>
      <c r="AM395" s="86">
        <f t="shared" si="160"/>
        <v>-1.1086620751181098E-4</v>
      </c>
      <c r="AN395" s="86">
        <f t="shared" si="161"/>
        <v>-5.9415652769595445E-179</v>
      </c>
    </row>
    <row r="396" spans="1:40" ht="15" hidden="1" customHeight="1">
      <c r="A396" s="46">
        <v>336</v>
      </c>
      <c r="B396" s="46">
        <f t="shared" si="165"/>
        <v>336</v>
      </c>
      <c r="C396" s="83">
        <f t="shared" si="168"/>
        <v>0.19166666666666668</v>
      </c>
      <c r="D396" s="83">
        <f t="shared" si="168"/>
        <v>0.6989964558487477</v>
      </c>
      <c r="E396" s="83">
        <f t="shared" si="168"/>
        <v>0.56120483835258117</v>
      </c>
      <c r="F396" s="84">
        <f t="shared" si="142"/>
        <v>20468552.152177703</v>
      </c>
      <c r="G396" s="84">
        <f t="shared" si="143"/>
        <v>20468552.152177703</v>
      </c>
      <c r="H396" s="84">
        <f t="shared" si="144"/>
        <v>91703882.308251545</v>
      </c>
      <c r="I396" s="84">
        <f t="shared" si="145"/>
        <v>91703882.308251545</v>
      </c>
      <c r="J396" s="84">
        <f t="shared" si="146"/>
        <v>20290860.847099211</v>
      </c>
      <c r="K396" s="84">
        <f t="shared" si="147"/>
        <v>20290860.847099211</v>
      </c>
      <c r="L396" s="84">
        <f t="shared" si="148"/>
        <v>7491820741.2000008</v>
      </c>
      <c r="M396" s="84">
        <f t="shared" si="149"/>
        <v>641282.6399999999</v>
      </c>
      <c r="N396" s="84">
        <f t="shared" si="150"/>
        <v>-163076.45961238598</v>
      </c>
      <c r="O396" s="84">
        <f t="shared" si="151"/>
        <v>1523.0544960585726</v>
      </c>
      <c r="P396" s="84">
        <f t="shared" si="152"/>
        <v>2225.8288269530785</v>
      </c>
      <c r="Q396" s="84">
        <f t="shared" si="153"/>
        <v>242783.94474172968</v>
      </c>
      <c r="R396" s="84"/>
      <c r="S396" s="83">
        <f>((4/(1+'Input-Output '!$H$25))*(1-C396*A396)*(D396*EXP(-3*C396*A396)-(E396^2*EXP(-(3*C396+4)*A396))))-((4/(1+'Input-Output '!$H$25))*(1+C396*A396)*(EXP(-C396*A396)-(D396*E396^2*EXP(-(C396+4)*A396))))+((6*'Input-Output '!$H$25*C396*A396/(1+'Input-Output '!$H$25))*(EXP(-C396*A396)+(D396*E396^2*EXP(-(C396+4)*A396))-(D396*EXP(-3*C396*A396))-(E396^2*EXP(-(3*C396+4)*A396))))-(E396*H396*EXP(-(3*C396+2)*A396))-(E396*I396*EXP(-(C396+2)*A396))</f>
        <v>3.1055970174416485E-26</v>
      </c>
      <c r="T396" s="85">
        <f t="shared" si="164"/>
        <v>6.7084155215065028E-27</v>
      </c>
      <c r="U396" s="85">
        <f t="shared" si="166"/>
        <v>-3914.6516549447633</v>
      </c>
      <c r="V396" s="85">
        <f t="shared" si="154"/>
        <v>-5.1145658637859065E-172</v>
      </c>
      <c r="W396" s="83">
        <v>3.5014926139999999E-2</v>
      </c>
      <c r="X396" s="46">
        <f t="shared" si="169"/>
        <v>7.0309354985020073E-27</v>
      </c>
      <c r="Y396" s="46">
        <f t="shared" si="155"/>
        <v>-5.1530791609529689E-172</v>
      </c>
      <c r="Z396" s="85">
        <f t="shared" si="167"/>
        <v>-33196.270314214307</v>
      </c>
      <c r="AA396" s="46"/>
      <c r="AB396" s="86">
        <f>-(1-D396)*('Input-Output '!$H$23*W396*X396/Z396)</f>
        <v>5.6104634357201878E-34</v>
      </c>
      <c r="AC396" s="86">
        <f>(1-D396)*(1-E396)*'Input-Output '!$H$23*W396*Y396/Z396</f>
        <v>1.8043229239928475E-179</v>
      </c>
      <c r="AD396" s="46">
        <f>('Input-Output '!$H$23*W396*S396/Z396)/2</f>
        <v>-4.1165094685039569E-33</v>
      </c>
      <c r="AE396" s="46">
        <f>(1-D396)*('Input-Output '!$H$23*W396*T396/Z396)/2</f>
        <v>-2.6765513638298148E-34</v>
      </c>
      <c r="AF396" s="46">
        <f>-(1-D396)*('Input-Output '!$H$23*W396*U396/Z396)/2</f>
        <v>-1.56188390423497E-4</v>
      </c>
      <c r="AG396" s="46">
        <f>-(1-D396)*(1-E396)*('Input-Output '!$H$23*W396*V396/Z396)</f>
        <v>-1.7908377003456664E-179</v>
      </c>
      <c r="AH396" s="86"/>
      <c r="AI396" s="86">
        <f t="shared" si="156"/>
        <v>6.7705250088200361E-34</v>
      </c>
      <c r="AJ396" s="86">
        <f t="shared" si="157"/>
        <v>4.368482117980579E-179</v>
      </c>
      <c r="AK396" s="86">
        <f t="shared" si="158"/>
        <v>-4.967519007337403E-33</v>
      </c>
      <c r="AL396" s="86">
        <f t="shared" si="159"/>
        <v>-3.2297079130341385E-34</v>
      </c>
      <c r="AM396" s="86">
        <f t="shared" si="160"/>
        <v>-1.6895624644785892E-4</v>
      </c>
      <c r="AN396" s="86">
        <f t="shared" si="161"/>
        <v>-4.3357556345035927E-179</v>
      </c>
    </row>
    <row r="397" spans="1:40" ht="15" hidden="1" customHeight="1">
      <c r="A397" s="46">
        <v>337</v>
      </c>
      <c r="B397" s="46">
        <f t="shared" si="165"/>
        <v>337</v>
      </c>
      <c r="C397" s="83">
        <f t="shared" si="168"/>
        <v>0.19166666666666668</v>
      </c>
      <c r="D397" s="83">
        <f t="shared" si="168"/>
        <v>0.6989964558487477</v>
      </c>
      <c r="E397" s="83">
        <f t="shared" si="168"/>
        <v>0.56120483835258117</v>
      </c>
      <c r="F397" s="84">
        <f t="shared" si="142"/>
        <v>20651434.859313086</v>
      </c>
      <c r="G397" s="84">
        <f t="shared" si="143"/>
        <v>20651434.859313086</v>
      </c>
      <c r="H397" s="84">
        <f t="shared" si="144"/>
        <v>92524117.834952384</v>
      </c>
      <c r="I397" s="84">
        <f t="shared" si="145"/>
        <v>92524117.834952384</v>
      </c>
      <c r="J397" s="84">
        <f t="shared" si="146"/>
        <v>20472672.921599325</v>
      </c>
      <c r="K397" s="84">
        <f t="shared" si="147"/>
        <v>20472672.921599325</v>
      </c>
      <c r="L397" s="84">
        <f t="shared" si="148"/>
        <v>7581406266.7213888</v>
      </c>
      <c r="M397" s="84">
        <f t="shared" si="149"/>
        <v>645105.46694444446</v>
      </c>
      <c r="N397" s="84">
        <f t="shared" si="150"/>
        <v>-164053.47849833849</v>
      </c>
      <c r="O397" s="84">
        <f t="shared" si="151"/>
        <v>1527.5900082204237</v>
      </c>
      <c r="P397" s="84">
        <f t="shared" si="152"/>
        <v>2232.4559293854491</v>
      </c>
      <c r="Q397" s="84">
        <f t="shared" si="153"/>
        <v>244224.93359608582</v>
      </c>
      <c r="R397" s="84"/>
      <c r="S397" s="83">
        <f>((4/(1+'Input-Output '!$H$25))*(1-C397*A397)*(D397*EXP(-3*C397*A397)-(E397^2*EXP(-(3*C397+4)*A397))))-((4/(1+'Input-Output '!$H$25))*(1+C397*A397)*(EXP(-C397*A397)-(D397*E397^2*EXP(-(C397+4)*A397))))+((6*'Input-Output '!$H$25*C397*A397/(1+'Input-Output '!$H$25))*(EXP(-C397*A397)+(D397*E397^2*EXP(-(C397+4)*A397))-(D397*EXP(-3*C397*A397))-(E397^2*EXP(-(3*C397+4)*A397))))-(E397*H397*EXP(-(3*C397+2)*A397))-(E397*I397*EXP(-(C397+2)*A397))</f>
        <v>2.571571680057193E-26</v>
      </c>
      <c r="T397" s="85">
        <f t="shared" si="164"/>
        <v>5.5553586978467595E-27</v>
      </c>
      <c r="U397" s="85">
        <f t="shared" si="166"/>
        <v>-3937.886178996438</v>
      </c>
      <c r="V397" s="85">
        <f t="shared" si="154"/>
        <v>-1.5580149151638686E-172</v>
      </c>
      <c r="W397" s="83">
        <v>-2.8361858720000002E-3</v>
      </c>
      <c r="X397" s="46">
        <f t="shared" si="169"/>
        <v>5.8216253908603177E-27</v>
      </c>
      <c r="Y397" s="46">
        <f t="shared" si="155"/>
        <v>-1.5697119677687986E-172</v>
      </c>
      <c r="Z397" s="85">
        <f t="shared" si="167"/>
        <v>-33394.166548297908</v>
      </c>
      <c r="AA397" s="46"/>
      <c r="AB397" s="86">
        <f>-(1-D397)*('Input-Output '!$H$23*W397*X397/Z397)</f>
        <v>-3.7405032544914156E-35</v>
      </c>
      <c r="AC397" s="86">
        <f>(1-D397)*(1-E397)*'Input-Output '!$H$23*W397*Y397/Z397</f>
        <v>-4.425553349603475E-181</v>
      </c>
      <c r="AD397" s="46">
        <f>('Input-Output '!$H$23*W397*S397/Z397)/2</f>
        <v>2.7446237074459378E-34</v>
      </c>
      <c r="AE397" s="46">
        <f>(1-D397)*('Input-Output '!$H$23*W397*T397/Z397)/2</f>
        <v>1.784710960772775E-35</v>
      </c>
      <c r="AF397" s="46">
        <f>-(1-D397)*('Input-Output '!$H$23*W397*U397/Z397)/2</f>
        <v>1.2650827801010569E-5</v>
      </c>
      <c r="AG397" s="46">
        <f>-(1-D397)*(1-E397)*('Input-Output '!$H$23*W397*V397/Z397)</f>
        <v>4.3925753693120857E-181</v>
      </c>
      <c r="AH397" s="86"/>
      <c r="AI397" s="86">
        <f t="shared" si="156"/>
        <v>2.6182065551355231E-34</v>
      </c>
      <c r="AJ397" s="86">
        <f t="shared" si="157"/>
        <v>8.800336952484064E-180</v>
      </c>
      <c r="AK397" s="86">
        <f t="shared" si="158"/>
        <v>-1.9210235488796816E-33</v>
      </c>
      <c r="AL397" s="86">
        <f t="shared" si="159"/>
        <v>-1.2490401338762687E-34</v>
      </c>
      <c r="AM397" s="86">
        <f t="shared" si="160"/>
        <v>-7.176878131124321E-5</v>
      </c>
      <c r="AN397" s="86">
        <f t="shared" si="161"/>
        <v>-8.7345597332627277E-180</v>
      </c>
    </row>
    <row r="398" spans="1:40" ht="15" hidden="1" customHeight="1">
      <c r="A398" s="46">
        <v>338</v>
      </c>
      <c r="B398" s="46">
        <f t="shared" si="165"/>
        <v>338</v>
      </c>
      <c r="C398" s="83">
        <f t="shared" ref="C398:E409" si="170">C397</f>
        <v>0.19166666666666668</v>
      </c>
      <c r="D398" s="83">
        <f t="shared" si="170"/>
        <v>0.6989964558487477</v>
      </c>
      <c r="E398" s="83">
        <f t="shared" si="170"/>
        <v>0.56120483835258117</v>
      </c>
      <c r="F398" s="84">
        <f t="shared" si="142"/>
        <v>20835403.657332454</v>
      </c>
      <c r="G398" s="84">
        <f t="shared" si="143"/>
        <v>20835403.657332454</v>
      </c>
      <c r="H398" s="84">
        <f t="shared" si="144"/>
        <v>93349229.858004868</v>
      </c>
      <c r="I398" s="84">
        <f t="shared" si="145"/>
        <v>93349229.858004868</v>
      </c>
      <c r="J398" s="84">
        <f t="shared" si="146"/>
        <v>20655567.871599719</v>
      </c>
      <c r="K398" s="84">
        <f t="shared" si="147"/>
        <v>20655567.871599719</v>
      </c>
      <c r="L398" s="84">
        <f t="shared" si="148"/>
        <v>7671792838.6588898</v>
      </c>
      <c r="M398" s="84">
        <f t="shared" si="149"/>
        <v>648939.65444444446</v>
      </c>
      <c r="N398" s="84">
        <f t="shared" si="150"/>
        <v>-165033.4153361714</v>
      </c>
      <c r="O398" s="84">
        <f t="shared" si="151"/>
        <v>1532.1255203822743</v>
      </c>
      <c r="P398" s="84">
        <f t="shared" si="152"/>
        <v>2239.0830318178191</v>
      </c>
      <c r="Q398" s="84">
        <f t="shared" si="153"/>
        <v>245670.18604081796</v>
      </c>
      <c r="R398" s="84"/>
      <c r="S398" s="83">
        <f>((4/(1+'Input-Output '!$H$25))*(1-C398*A398)*(D398*EXP(-3*C398*A398)-(E398^2*EXP(-(3*C398+4)*A398))))-((4/(1+'Input-Output '!$H$25))*(1+C398*A398)*(EXP(-C398*A398)-(D398*E398^2*EXP(-(C398+4)*A398))))+((6*'Input-Output '!$H$25*C398*A398/(1+'Input-Output '!$H$25))*(EXP(-C398*A398)+(D398*E398^2*EXP(-(C398+4)*A398))-(D398*EXP(-3*C398*A398))-(E398^2*EXP(-(3*C398+4)*A398))))-(E398*H398*EXP(-(3*C398+2)*A398))-(E398*I398*EXP(-(C398+2)*A398))</f>
        <v>2.1293562550320694E-26</v>
      </c>
      <c r="T398" s="85">
        <f t="shared" si="164"/>
        <v>4.6004486114854716E-27</v>
      </c>
      <c r="U398" s="85">
        <f t="shared" si="166"/>
        <v>-3961.1894492378133</v>
      </c>
      <c r="V398" s="85">
        <f t="shared" si="154"/>
        <v>-4.746031143493707E-173</v>
      </c>
      <c r="W398" s="83">
        <v>-3.7971451920000003E-2</v>
      </c>
      <c r="X398" s="46">
        <f t="shared" si="169"/>
        <v>4.820273604866779E-27</v>
      </c>
      <c r="Y398" s="46">
        <f t="shared" si="155"/>
        <v>-4.7815568059808724E-173</v>
      </c>
      <c r="Z398" s="85">
        <f t="shared" si="167"/>
        <v>-33592.650884117262</v>
      </c>
      <c r="AA398" s="46"/>
      <c r="AB398" s="86">
        <f>-(1-D398)*('Input-Output '!$H$23*W398*X398/Z398)</f>
        <v>-4.1219841504451611E-34</v>
      </c>
      <c r="AC398" s="86">
        <f>(1-D398)*(1-E398)*'Input-Output '!$H$23*W398*Y398/Z398</f>
        <v>-1.7941790338082992E-180</v>
      </c>
      <c r="AD398" s="46">
        <f>('Input-Output '!$H$23*W398*S398/Z398)/2</f>
        <v>3.0246933423432396E-33</v>
      </c>
      <c r="AE398" s="46">
        <f>(1-D398)*('Input-Output '!$H$23*W398*T398/Z398)/2</f>
        <v>1.9670020641914013E-34</v>
      </c>
      <c r="AF398" s="46">
        <f>-(1-D398)*('Input-Output '!$H$23*W398*U398/Z398)/2</f>
        <v>1.6936756567286317E-4</v>
      </c>
      <c r="AG398" s="46">
        <f>-(1-D398)*(1-E398)*('Input-Output '!$H$23*W398*V398/Z398)</f>
        <v>1.7808487731038991E-180</v>
      </c>
      <c r="AH398" s="86"/>
      <c r="AI398" s="86">
        <f t="shared" si="156"/>
        <v>-2.2480172379471513E-34</v>
      </c>
      <c r="AJ398" s="86">
        <f t="shared" si="157"/>
        <v>-1.1183671843843233E-180</v>
      </c>
      <c r="AK398" s="86">
        <f t="shared" si="158"/>
        <v>1.6495778565439167E-33</v>
      </c>
      <c r="AL398" s="86">
        <f t="shared" si="159"/>
        <v>1.0727365801343394E-34</v>
      </c>
      <c r="AM398" s="86">
        <f t="shared" si="160"/>
        <v>9.1009196736936877E-5</v>
      </c>
      <c r="AN398" s="86">
        <f t="shared" si="161"/>
        <v>1.1100531550175539E-180</v>
      </c>
    </row>
    <row r="399" spans="1:40" ht="15" hidden="1" customHeight="1">
      <c r="A399" s="46">
        <v>339</v>
      </c>
      <c r="B399" s="46">
        <f t="shared" si="165"/>
        <v>339</v>
      </c>
      <c r="C399" s="83">
        <f t="shared" si="170"/>
        <v>0.19166666666666668</v>
      </c>
      <c r="D399" s="83">
        <f t="shared" si="170"/>
        <v>0.6989964558487477</v>
      </c>
      <c r="E399" s="83">
        <f t="shared" si="170"/>
        <v>0.56120483835258117</v>
      </c>
      <c r="F399" s="84">
        <f t="shared" si="142"/>
        <v>21020461.761619501</v>
      </c>
      <c r="G399" s="84">
        <f t="shared" si="143"/>
        <v>21020461.761619501</v>
      </c>
      <c r="H399" s="84">
        <f t="shared" si="144"/>
        <v>94179232.83050172</v>
      </c>
      <c r="I399" s="84">
        <f t="shared" si="145"/>
        <v>94179232.83050172</v>
      </c>
      <c r="J399" s="84">
        <f t="shared" si="146"/>
        <v>20839548.912484102</v>
      </c>
      <c r="K399" s="84">
        <f t="shared" si="147"/>
        <v>20839548.912484102</v>
      </c>
      <c r="L399" s="84">
        <f t="shared" si="148"/>
        <v>7762985218.0125008</v>
      </c>
      <c r="M399" s="84">
        <f t="shared" si="149"/>
        <v>652785.2024999999</v>
      </c>
      <c r="N399" s="84">
        <f t="shared" si="150"/>
        <v>-166016.27012588459</v>
      </c>
      <c r="O399" s="84">
        <f t="shared" si="151"/>
        <v>1536.6610325441252</v>
      </c>
      <c r="P399" s="84">
        <f t="shared" si="152"/>
        <v>2245.7101342501892</v>
      </c>
      <c r="Q399" s="84">
        <f t="shared" si="153"/>
        <v>247119.70207592621</v>
      </c>
      <c r="R399" s="84"/>
      <c r="S399" s="83">
        <f>((4/(1+'Input-Output '!$H$25))*(1-C399*A399)*(D399*EXP(-3*C399*A399)-(E399^2*EXP(-(3*C399+4)*A399))))-((4/(1+'Input-Output '!$H$25))*(1+C399*A399)*(EXP(-C399*A399)-(D399*E399^2*EXP(-(C399+4)*A399))))+((6*'Input-Output '!$H$25*C399*A399/(1+'Input-Output '!$H$25))*(EXP(-C399*A399)+(D399*E399^2*EXP(-(C399+4)*A399))-(D399*EXP(-3*C399*A399))-(E399^2*EXP(-(3*C399+4)*A399))))-(E399*H399*EXP(-(3*C399+2)*A399))-(E399*I399*EXP(-(C399+2)*A399))</f>
        <v>1.7631700656174674E-26</v>
      </c>
      <c r="T399" s="85">
        <f t="shared" si="164"/>
        <v>3.8096424251892365E-27</v>
      </c>
      <c r="U399" s="85">
        <f t="shared" si="166"/>
        <v>-3984.5614656688908</v>
      </c>
      <c r="V399" s="85">
        <f t="shared" si="154"/>
        <v>-1.445725086391639E-173</v>
      </c>
      <c r="W399" s="83">
        <v>-3.8143964170000003E-2</v>
      </c>
      <c r="X399" s="46">
        <f t="shared" si="169"/>
        <v>3.9911259865321137E-27</v>
      </c>
      <c r="Y399" s="46">
        <f t="shared" si="155"/>
        <v>-1.4565147505726824E-173</v>
      </c>
      <c r="Z399" s="85">
        <f t="shared" si="167"/>
        <v>-33791.723321672369</v>
      </c>
      <c r="AA399" s="46"/>
      <c r="AB399" s="86">
        <f>-(1-D399)*('Input-Output '!$H$23*W399*X399/Z399)</f>
        <v>-3.4082592552068859E-34</v>
      </c>
      <c r="AC399" s="86">
        <f>(1-D399)*(1-E399)*'Input-Output '!$H$23*W399*Y399/Z399</f>
        <v>-5.4577533252430347E-181</v>
      </c>
      <c r="AD399" s="46">
        <f>('Input-Output '!$H$23*W399*S399/Z399)/2</f>
        <v>2.5010926766944081E-33</v>
      </c>
      <c r="AE399" s="46">
        <f>(1-D399)*('Input-Output '!$H$23*W399*T399/Z399)/2</f>
        <v>1.6266398377919943E-34</v>
      </c>
      <c r="AF399" s="46">
        <f>-(1-D399)*('Input-Output '!$H$23*W399*U399/Z399)/2</f>
        <v>1.7013267106993438E-4</v>
      </c>
      <c r="AG399" s="46">
        <f>-(1-D399)*(1-E399)*('Input-Output '!$H$23*W399*V399/Z399)</f>
        <v>5.4173230271364121E-181</v>
      </c>
      <c r="AH399" s="86"/>
      <c r="AI399" s="86">
        <f t="shared" si="156"/>
        <v>-3.7651217028260235E-34</v>
      </c>
      <c r="AJ399" s="86">
        <f t="shared" si="157"/>
        <v>-1.1699771831663013E-180</v>
      </c>
      <c r="AK399" s="86">
        <f t="shared" si="158"/>
        <v>2.7628930095188239E-33</v>
      </c>
      <c r="AL399" s="86">
        <f t="shared" si="159"/>
        <v>1.7968209509916977E-34</v>
      </c>
      <c r="AM399" s="86">
        <f t="shared" si="160"/>
        <v>1.6975011837139876E-4</v>
      </c>
      <c r="AN399" s="86">
        <f t="shared" si="161"/>
        <v>1.1612905379087702E-180</v>
      </c>
    </row>
    <row r="400" spans="1:40" ht="15" hidden="1" customHeight="1">
      <c r="A400" s="46">
        <v>340</v>
      </c>
      <c r="B400" s="46">
        <f t="shared" si="165"/>
        <v>340</v>
      </c>
      <c r="C400" s="83">
        <f t="shared" si="170"/>
        <v>0.19166666666666668</v>
      </c>
      <c r="D400" s="83">
        <f t="shared" si="170"/>
        <v>0.6989964558487477</v>
      </c>
      <c r="E400" s="83">
        <f t="shared" si="170"/>
        <v>0.56120483835258117</v>
      </c>
      <c r="F400" s="84">
        <f t="shared" si="142"/>
        <v>21206612.387557928</v>
      </c>
      <c r="G400" s="84">
        <f t="shared" si="143"/>
        <v>21206612.387557928</v>
      </c>
      <c r="H400" s="84">
        <f t="shared" si="144"/>
        <v>95014141.20553571</v>
      </c>
      <c r="I400" s="84">
        <f t="shared" si="145"/>
        <v>95014141.20553571</v>
      </c>
      <c r="J400" s="84">
        <f t="shared" si="146"/>
        <v>21024619.25963616</v>
      </c>
      <c r="K400" s="84">
        <f t="shared" si="147"/>
        <v>21024619.25963616</v>
      </c>
      <c r="L400" s="84">
        <f t="shared" si="148"/>
        <v>7854988179.8888903</v>
      </c>
      <c r="M400" s="84">
        <f t="shared" si="149"/>
        <v>656642.11111111112</v>
      </c>
      <c r="N400" s="84">
        <f t="shared" si="150"/>
        <v>-167002.04286747819</v>
      </c>
      <c r="O400" s="84">
        <f t="shared" si="151"/>
        <v>1541.1965447059761</v>
      </c>
      <c r="P400" s="84">
        <f t="shared" si="152"/>
        <v>2252.3372366825593</v>
      </c>
      <c r="Q400" s="84">
        <f t="shared" si="153"/>
        <v>248573.48170141052</v>
      </c>
      <c r="R400" s="84"/>
      <c r="S400" s="83">
        <f>((4/(1+'Input-Output '!$H$25))*(1-C400*A400)*(D400*EXP(-3*C400*A400)-(E400^2*EXP(-(3*C400+4)*A400))))-((4/(1+'Input-Output '!$H$25))*(1+C400*A400)*(EXP(-C400*A400)-(D400*E400^2*EXP(-(C400+4)*A400))))+((6*'Input-Output '!$H$25*C400*A400/(1+'Input-Output '!$H$25))*(EXP(-C400*A400)+(D400*E400^2*EXP(-(C400+4)*A400))-(D400*EXP(-3*C400*A400))-(E400^2*EXP(-(3*C400+4)*A400))))-(E400*H400*EXP(-(3*C400+2)*A400))-(E400*I400*EXP(-(C400+2)*A400))</f>
        <v>1.4599442952416587E-26</v>
      </c>
      <c r="T400" s="85">
        <f t="shared" si="164"/>
        <v>3.154744720454738E-27</v>
      </c>
      <c r="U400" s="85">
        <f t="shared" si="166"/>
        <v>-4008.0022282896693</v>
      </c>
      <c r="V400" s="85">
        <f t="shared" si="154"/>
        <v>-4.4038957885829967E-174</v>
      </c>
      <c r="W400" s="83">
        <v>-3.298486273E-3</v>
      </c>
      <c r="X400" s="46">
        <f t="shared" si="169"/>
        <v>3.3045742850145934E-27</v>
      </c>
      <c r="Y400" s="46">
        <f t="shared" si="155"/>
        <v>-4.4366655794860536E-174</v>
      </c>
      <c r="Z400" s="85">
        <f t="shared" si="167"/>
        <v>-33991.383860963251</v>
      </c>
      <c r="AA400" s="46"/>
      <c r="AB400" s="86">
        <f>-(1-D400)*('Input-Output '!$H$23*W400*X400/Z400)</f>
        <v>-2.4259567525166429E-35</v>
      </c>
      <c r="AC400" s="86">
        <f>(1-D400)*(1-E400)*'Input-Output '!$H$23*W400*Y400/Z400</f>
        <v>-1.42917713673665E-182</v>
      </c>
      <c r="AD400" s="46">
        <f>('Input-Output '!$H$23*W400*S400/Z400)/2</f>
        <v>1.7803369929568947E-34</v>
      </c>
      <c r="AE400" s="46">
        <f>(1-D400)*('Input-Output '!$H$23*W400*T400/Z400)/2</f>
        <v>1.1579818755715463E-35</v>
      </c>
      <c r="AF400" s="46">
        <f>-(1-D400)*('Input-Output '!$H$23*W400*U400/Z400)/2</f>
        <v>1.4711789221857568E-5</v>
      </c>
      <c r="AG400" s="46">
        <f>-(1-D400)*(1-E400)*('Input-Output '!$H$23*W400*V400/Z400)</f>
        <v>1.4186210479138101E-182</v>
      </c>
      <c r="AH400" s="86"/>
      <c r="AI400" s="86">
        <f t="shared" si="156"/>
        <v>-1.825427465229275E-34</v>
      </c>
      <c r="AJ400" s="86">
        <f t="shared" si="157"/>
        <v>-2.8003355194583497E-181</v>
      </c>
      <c r="AK400" s="86">
        <f t="shared" si="158"/>
        <v>1.3395631879950488E-33</v>
      </c>
      <c r="AL400" s="86">
        <f t="shared" si="159"/>
        <v>8.7121901267457449E-35</v>
      </c>
      <c r="AM400" s="86">
        <f t="shared" si="160"/>
        <v>9.242223014589597E-5</v>
      </c>
      <c r="AN400" s="86">
        <f t="shared" si="161"/>
        <v>2.7795925659638965E-181</v>
      </c>
    </row>
    <row r="401" spans="1:40" ht="15" hidden="1" customHeight="1">
      <c r="A401" s="46">
        <v>341</v>
      </c>
      <c r="B401" s="46">
        <f t="shared" si="165"/>
        <v>341</v>
      </c>
      <c r="C401" s="83">
        <f t="shared" si="170"/>
        <v>0.19166666666666668</v>
      </c>
      <c r="D401" s="83">
        <f t="shared" si="170"/>
        <v>0.6989964558487477</v>
      </c>
      <c r="E401" s="83">
        <f t="shared" si="170"/>
        <v>0.56120483835258117</v>
      </c>
      <c r="F401" s="84">
        <f t="shared" si="142"/>
        <v>21393858.75053142</v>
      </c>
      <c r="G401" s="84">
        <f t="shared" si="143"/>
        <v>21393858.75053142</v>
      </c>
      <c r="H401" s="84">
        <f t="shared" si="144"/>
        <v>95853969.436199561</v>
      </c>
      <c r="I401" s="84">
        <f t="shared" si="145"/>
        <v>95853969.436199561</v>
      </c>
      <c r="J401" s="84">
        <f t="shared" si="146"/>
        <v>21210782.128439594</v>
      </c>
      <c r="K401" s="84">
        <f t="shared" si="147"/>
        <v>21210782.128439594</v>
      </c>
      <c r="L401" s="84">
        <f t="shared" si="148"/>
        <v>7947806513.5013895</v>
      </c>
      <c r="M401" s="84">
        <f t="shared" si="149"/>
        <v>660510.38027777779</v>
      </c>
      <c r="N401" s="84">
        <f t="shared" si="150"/>
        <v>-167990.73356095213</v>
      </c>
      <c r="O401" s="84">
        <f t="shared" si="151"/>
        <v>1545.7320568678267</v>
      </c>
      <c r="P401" s="84">
        <f t="shared" si="152"/>
        <v>2258.9643391149293</v>
      </c>
      <c r="Q401" s="84">
        <f t="shared" si="153"/>
        <v>250031.52491727093</v>
      </c>
      <c r="R401" s="84"/>
      <c r="S401" s="83">
        <f>((4/(1+'Input-Output '!$H$25))*(1-C401*A401)*(D401*EXP(-3*C401*A401)-(E401^2*EXP(-(3*C401+4)*A401))))-((4/(1+'Input-Output '!$H$25))*(1+C401*A401)*(EXP(-C401*A401)-(D401*E401^2*EXP(-(C401+4)*A401))))+((6*'Input-Output '!$H$25*C401*A401/(1+'Input-Output '!$H$25))*(EXP(-C401*A401)+(D401*E401^2*EXP(-(C401+4)*A401))-(D401*EXP(-3*C401*A401))-(E401^2*EXP(-(3*C401+4)*A401))))-(E401*H401*EXP(-(3*C401+2)*A401))-(E401*I401*EXP(-(C401+2)*A401))</f>
        <v>1.2088560670986489E-26</v>
      </c>
      <c r="T401" s="85">
        <f t="shared" si="164"/>
        <v>2.6124033462407811E-27</v>
      </c>
      <c r="U401" s="85">
        <f t="shared" si="166"/>
        <v>-4031.5117371001502</v>
      </c>
      <c r="V401" s="85">
        <f t="shared" si="154"/>
        <v>-1.3414810920726996E-174</v>
      </c>
      <c r="W401" s="83">
        <v>3.4472793000000002E-2</v>
      </c>
      <c r="X401" s="46">
        <f t="shared" si="169"/>
        <v>2.7360999403018992E-27</v>
      </c>
      <c r="Y401" s="46">
        <f t="shared" si="155"/>
        <v>-1.3514337576775914E-174</v>
      </c>
      <c r="Z401" s="85">
        <f t="shared" si="167"/>
        <v>-34191.632501989887</v>
      </c>
      <c r="AA401" s="46"/>
      <c r="AB401" s="86">
        <f>-(1-D401)*('Input-Output '!$H$23*W401*X401/Z401)</f>
        <v>2.086941577969007E-34</v>
      </c>
      <c r="AC401" s="86">
        <f>(1-D401)*(1-E401)*'Input-Output '!$H$23*W401*Y401/Z401</f>
        <v>4.5230868630146367E-182</v>
      </c>
      <c r="AD401" s="46">
        <f>('Input-Output '!$H$23*W401*S401/Z401)/2</f>
        <v>-1.5316210432458521E-33</v>
      </c>
      <c r="AE401" s="46">
        <f>(1-D401)*('Input-Output '!$H$23*W401*T401/Z401)/2</f>
        <v>-9.9629642203305063E-35</v>
      </c>
      <c r="AF401" s="46">
        <f>-(1-D401)*('Input-Output '!$H$23*W401*U401/Z401)/2</f>
        <v>-1.5375040476949862E-4</v>
      </c>
      <c r="AG401" s="46">
        <f>-(1-D401)*(1-E401)*('Input-Output '!$H$23*W401*V401/Z401)</f>
        <v>-4.4897764837276603E-182</v>
      </c>
      <c r="AH401" s="86"/>
      <c r="AI401" s="86">
        <f t="shared" si="156"/>
        <v>9.2217295135867131E-35</v>
      </c>
      <c r="AJ401" s="86">
        <f t="shared" si="157"/>
        <v>1.5469548631389933E-182</v>
      </c>
      <c r="AK401" s="86">
        <f t="shared" si="158"/>
        <v>-6.7679367197508132E-34</v>
      </c>
      <c r="AL401" s="86">
        <f t="shared" si="159"/>
        <v>-4.4024911723794799E-35</v>
      </c>
      <c r="AM401" s="86">
        <f t="shared" si="160"/>
        <v>-6.9519307773820531E-5</v>
      </c>
      <c r="AN401" s="86">
        <f t="shared" si="161"/>
        <v>-1.5355777179069252E-182</v>
      </c>
    </row>
    <row r="402" spans="1:40" ht="15" hidden="1" customHeight="1">
      <c r="A402" s="46">
        <v>342</v>
      </c>
      <c r="B402" s="46">
        <f t="shared" si="165"/>
        <v>342</v>
      </c>
      <c r="C402" s="83">
        <f t="shared" si="170"/>
        <v>0.19166666666666668</v>
      </c>
      <c r="D402" s="83">
        <f t="shared" si="170"/>
        <v>0.6989964558487477</v>
      </c>
      <c r="E402" s="83">
        <f t="shared" si="170"/>
        <v>0.56120483835258117</v>
      </c>
      <c r="F402" s="84">
        <f t="shared" si="142"/>
        <v>21582204.065923687</v>
      </c>
      <c r="G402" s="84">
        <f t="shared" si="143"/>
        <v>21582204.065923687</v>
      </c>
      <c r="H402" s="84">
        <f t="shared" si="144"/>
        <v>96698731.975586012</v>
      </c>
      <c r="I402" s="84">
        <f t="shared" si="145"/>
        <v>96698731.975586012</v>
      </c>
      <c r="J402" s="84">
        <f t="shared" si="146"/>
        <v>21398040.734278105</v>
      </c>
      <c r="K402" s="84">
        <f t="shared" si="147"/>
        <v>21398040.734278105</v>
      </c>
      <c r="L402" s="84">
        <f t="shared" si="148"/>
        <v>8041445022.170001</v>
      </c>
      <c r="M402" s="84">
        <f t="shared" si="149"/>
        <v>664390.01</v>
      </c>
      <c r="N402" s="84">
        <f t="shared" si="150"/>
        <v>-168982.34220630638</v>
      </c>
      <c r="O402" s="84">
        <f t="shared" si="151"/>
        <v>1550.2675690296774</v>
      </c>
      <c r="P402" s="84">
        <f t="shared" si="152"/>
        <v>2265.5914415472998</v>
      </c>
      <c r="Q402" s="84">
        <f t="shared" si="153"/>
        <v>251493.83172350735</v>
      </c>
      <c r="R402" s="84"/>
      <c r="S402" s="83">
        <f>((4/(1+'Input-Output '!$H$25))*(1-C402*A402)*(D402*EXP(-3*C402*A402)-(E402^2*EXP(-(3*C402+4)*A402))))-((4/(1+'Input-Output '!$H$25))*(1+C402*A402)*(EXP(-C402*A402)-(D402*E402^2*EXP(-(C402+4)*A402))))+((6*'Input-Output '!$H$25*C402*A402/(1+'Input-Output '!$H$25))*(EXP(-C402*A402)+(D402*E402^2*EXP(-(C402+4)*A402))-(D402*EXP(-3*C402*A402))-(E402^2*EXP(-(3*C402+4)*A402))))-(E402*H402*EXP(-(3*C402+2)*A402))-(E402*I402*EXP(-(C402+2)*A402))</f>
        <v>1.0009425543193105E-26</v>
      </c>
      <c r="T402" s="85">
        <f t="shared" si="164"/>
        <v>2.1632776637529281E-27</v>
      </c>
      <c r="U402" s="85">
        <f t="shared" si="166"/>
        <v>-4055.0899921003311</v>
      </c>
      <c r="V402" s="85">
        <f t="shared" si="154"/>
        <v>-4.0862817315627264E-175</v>
      </c>
      <c r="W402" s="83">
        <v>4.048597214E-2</v>
      </c>
      <c r="X402" s="46">
        <f t="shared" si="169"/>
        <v>2.2653993473289908E-27</v>
      </c>
      <c r="Y402" s="46">
        <f t="shared" si="155"/>
        <v>-4.1165094351620069E-175</v>
      </c>
      <c r="Z402" s="85">
        <f t="shared" si="167"/>
        <v>-34392.469244752283</v>
      </c>
      <c r="AA402" s="46"/>
      <c r="AB402" s="86">
        <f>-(1-D402)*('Input-Output '!$H$23*W402*X402/Z402)</f>
        <v>2.0174727886412636E-34</v>
      </c>
      <c r="AC402" s="86">
        <f>(1-D402)*(1-E402)*'Input-Output '!$H$23*W402*Y402/Z402</f>
        <v>1.608621467006254E-182</v>
      </c>
      <c r="AD402" s="46">
        <f>('Input-Output '!$H$23*W402*S402/Z402)/2</f>
        <v>-1.4807115470522128E-33</v>
      </c>
      <c r="AE402" s="46">
        <f>(1-D402)*('Input-Output '!$H$23*W402*T402/Z402)/2</f>
        <v>-9.63263679324961E-35</v>
      </c>
      <c r="AF402" s="46">
        <f>-(1-D402)*('Input-Output '!$H$23*W402*U402/Z402)/2</f>
        <v>-1.8056493492416131E-4</v>
      </c>
      <c r="AG402" s="46">
        <f>-(1-D402)*(1-E402)*('Input-Output '!$H$23*W402*V402/Z402)</f>
        <v>-1.5968092912602773E-182</v>
      </c>
      <c r="AH402" s="86"/>
      <c r="AI402" s="86">
        <f t="shared" si="156"/>
        <v>2.0522071833051353E-34</v>
      </c>
      <c r="AJ402" s="86">
        <f t="shared" si="157"/>
        <v>3.0658541650104452E-182</v>
      </c>
      <c r="AK402" s="86">
        <f t="shared" si="158"/>
        <v>-1.5061662951490325E-33</v>
      </c>
      <c r="AL402" s="86">
        <f t="shared" si="159"/>
        <v>-9.797800506790057E-35</v>
      </c>
      <c r="AM402" s="86">
        <f t="shared" si="160"/>
        <v>-1.6715766984682997E-4</v>
      </c>
      <c r="AN402" s="86">
        <f t="shared" si="161"/>
        <v>-3.043292887493969E-182</v>
      </c>
    </row>
    <row r="403" spans="1:40" ht="15" hidden="1" customHeight="1">
      <c r="A403" s="46">
        <v>343</v>
      </c>
      <c r="B403" s="46">
        <f t="shared" si="165"/>
        <v>343</v>
      </c>
      <c r="C403" s="83">
        <f t="shared" si="170"/>
        <v>0.19166666666666668</v>
      </c>
      <c r="D403" s="83">
        <f t="shared" si="170"/>
        <v>0.6989964558487477</v>
      </c>
      <c r="E403" s="83">
        <f t="shared" si="170"/>
        <v>0.56120483835258117</v>
      </c>
      <c r="F403" s="84">
        <f t="shared" si="142"/>
        <v>21771651.549118426</v>
      </c>
      <c r="G403" s="84">
        <f t="shared" si="143"/>
        <v>21771651.549118426</v>
      </c>
      <c r="H403" s="84">
        <f t="shared" si="144"/>
        <v>97548443.276787803</v>
      </c>
      <c r="I403" s="84">
        <f t="shared" si="145"/>
        <v>97548443.276787803</v>
      </c>
      <c r="J403" s="84">
        <f t="shared" si="146"/>
        <v>21586398.292535387</v>
      </c>
      <c r="K403" s="84">
        <f t="shared" si="147"/>
        <v>21586398.292535387</v>
      </c>
      <c r="L403" s="84">
        <f t="shared" si="148"/>
        <v>8135908523.3213902</v>
      </c>
      <c r="M403" s="84">
        <f t="shared" si="149"/>
        <v>668281.00027777778</v>
      </c>
      <c r="N403" s="84">
        <f t="shared" si="150"/>
        <v>-169976.868803541</v>
      </c>
      <c r="O403" s="84">
        <f t="shared" si="151"/>
        <v>1554.8030811915282</v>
      </c>
      <c r="P403" s="84">
        <f t="shared" si="152"/>
        <v>2272.2185439796699</v>
      </c>
      <c r="Q403" s="84">
        <f t="shared" si="153"/>
        <v>252960.40212011989</v>
      </c>
      <c r="R403" s="84"/>
      <c r="S403" s="83">
        <f>((4/(1+'Input-Output '!$H$25))*(1-C403*A403)*(D403*EXP(-3*C403*A403)-(E403^2*EXP(-(3*C403+4)*A403))))-((4/(1+'Input-Output '!$H$25))*(1+C403*A403)*(EXP(-C403*A403)-(D403*E403^2*EXP(-(C403+4)*A403))))+((6*'Input-Output '!$H$25*C403*A403/(1+'Input-Output '!$H$25))*(EXP(-C403*A403)+(D403*E403^2*EXP(-(C403+4)*A403))-(D403*EXP(-3*C403*A403))-(E403^2*EXP(-(3*C403+4)*A403))))-(E403*H403*EXP(-(3*C403+2)*A403))-(E403*I403*EXP(-(C403+2)*A403))</f>
        <v>8.2878137723886817E-27</v>
      </c>
      <c r="T403" s="85">
        <f t="shared" si="164"/>
        <v>1.7913495972578168E-27</v>
      </c>
      <c r="U403" s="85">
        <f t="shared" si="166"/>
        <v>-4078.7369932902143</v>
      </c>
      <c r="V403" s="85">
        <f t="shared" si="154"/>
        <v>-1.2447103665903499E-175</v>
      </c>
      <c r="W403" s="83">
        <v>9.3135830450000005E-3</v>
      </c>
      <c r="X403" s="46">
        <f t="shared" si="169"/>
        <v>1.8756594227268737E-27</v>
      </c>
      <c r="Y403" s="46">
        <f t="shared" si="155"/>
        <v>-1.2538909630371636E-175</v>
      </c>
      <c r="Z403" s="85">
        <f t="shared" si="167"/>
        <v>-34593.894089250447</v>
      </c>
      <c r="AA403" s="46"/>
      <c r="AB403" s="86">
        <f>-(1-D403)*('Input-Output '!$H$23*W403*X403/Z403)</f>
        <v>3.8202608985730201E-35</v>
      </c>
      <c r="AC403" s="86">
        <f>(1-D403)*(1-E403)*'Input-Output '!$H$23*W403*Y403/Z403</f>
        <v>1.1206258666752173E-183</v>
      </c>
      <c r="AD403" s="46">
        <f>('Input-Output '!$H$23*W403*S403/Z403)/2</f>
        <v>-2.8039961902980788E-34</v>
      </c>
      <c r="AE403" s="46">
        <f>(1-D403)*('Input-Output '!$H$23*W403*T403/Z403)/2</f>
        <v>-1.8242711707569629E-35</v>
      </c>
      <c r="AF403" s="46">
        <f>-(1-D403)*('Input-Output '!$H$23*W403*U403/Z403)/2</f>
        <v>-4.1536963646568314E-5</v>
      </c>
      <c r="AG403" s="46">
        <f>-(1-D403)*(1-E403)*('Input-Output '!$H$23*W403*V403/Z403)</f>
        <v>-1.1124209954758218E-183</v>
      </c>
      <c r="AH403" s="86"/>
      <c r="AI403" s="86">
        <f t="shared" si="156"/>
        <v>1.1997494392492827E-34</v>
      </c>
      <c r="AJ403" s="86">
        <f t="shared" si="157"/>
        <v>8.6034202683688785E-183</v>
      </c>
      <c r="AK403" s="86">
        <f t="shared" si="158"/>
        <v>-8.8055558304101037E-34</v>
      </c>
      <c r="AL403" s="86">
        <f t="shared" si="159"/>
        <v>-5.7284539820032868E-35</v>
      </c>
      <c r="AM403" s="86">
        <f t="shared" si="160"/>
        <v>-1.1105094928536481E-4</v>
      </c>
      <c r="AN403" s="86">
        <f t="shared" si="161"/>
        <v>-8.5402569540392972E-183</v>
      </c>
    </row>
    <row r="404" spans="1:40" ht="15" hidden="1" customHeight="1">
      <c r="A404" s="46">
        <v>344</v>
      </c>
      <c r="B404" s="46">
        <f t="shared" si="165"/>
        <v>344</v>
      </c>
      <c r="C404" s="83">
        <f t="shared" si="170"/>
        <v>0.19166666666666668</v>
      </c>
      <c r="D404" s="83">
        <f t="shared" si="170"/>
        <v>0.6989964558487477</v>
      </c>
      <c r="E404" s="83">
        <f t="shared" si="170"/>
        <v>0.56120483835258117</v>
      </c>
      <c r="F404" s="84">
        <f t="shared" si="142"/>
        <v>21962204.415499322</v>
      </c>
      <c r="G404" s="84">
        <f t="shared" si="143"/>
        <v>21962204.415499322</v>
      </c>
      <c r="H404" s="84">
        <f t="shared" si="144"/>
        <v>98403117.792897657</v>
      </c>
      <c r="I404" s="84">
        <f t="shared" si="145"/>
        <v>98403117.792897657</v>
      </c>
      <c r="J404" s="84">
        <f t="shared" si="146"/>
        <v>21775858.018595133</v>
      </c>
      <c r="K404" s="84">
        <f t="shared" si="147"/>
        <v>21775858.018595133</v>
      </c>
      <c r="L404" s="84">
        <f t="shared" si="148"/>
        <v>8231201848.4888906</v>
      </c>
      <c r="M404" s="84">
        <f t="shared" si="149"/>
        <v>672183.35111111111</v>
      </c>
      <c r="N404" s="84">
        <f t="shared" si="150"/>
        <v>-170974.313352656</v>
      </c>
      <c r="O404" s="84">
        <f t="shared" si="151"/>
        <v>1559.3385933533791</v>
      </c>
      <c r="P404" s="84">
        <f t="shared" si="152"/>
        <v>2278.84564641204</v>
      </c>
      <c r="Q404" s="84">
        <f t="shared" si="153"/>
        <v>254431.23610710847</v>
      </c>
      <c r="R404" s="84"/>
      <c r="S404" s="83">
        <f>((4/(1+'Input-Output '!$H$25))*(1-C404*A404)*(D404*EXP(-3*C404*A404)-(E404^2*EXP(-(3*C404+4)*A404))))-((4/(1+'Input-Output '!$H$25))*(1+C404*A404)*(EXP(-C404*A404)-(D404*E404^2*EXP(-(C404+4)*A404))))+((6*'Input-Output '!$H$25*C404*A404/(1+'Input-Output '!$H$25))*(EXP(-C404*A404)+(D404*E404^2*EXP(-(C404+4)*A404))-(D404*EXP(-3*C404*A404))-(E404^2*EXP(-(3*C404+4)*A404))))-(E404*H404*EXP(-(3*C404+2)*A404))-(E404*I404*EXP(-(C404+2)*A404))</f>
        <v>6.8622590383604127E-27</v>
      </c>
      <c r="T404" s="85">
        <f t="shared" si="164"/>
        <v>1.4833529783994306E-27</v>
      </c>
      <c r="U404" s="85">
        <f t="shared" si="166"/>
        <v>-4102.4527406697998</v>
      </c>
      <c r="V404" s="85">
        <f t="shared" si="154"/>
        <v>-3.7914434191858985E-176</v>
      </c>
      <c r="W404" s="83">
        <v>-3.031839687E-2</v>
      </c>
      <c r="X404" s="46">
        <f t="shared" si="169"/>
        <v>1.552957654132459E-27</v>
      </c>
      <c r="Y404" s="46">
        <f t="shared" si="155"/>
        <v>-3.8193262356368488E-176</v>
      </c>
      <c r="Z404" s="85">
        <f t="shared" si="167"/>
        <v>-34795.907035484364</v>
      </c>
      <c r="AA404" s="46"/>
      <c r="AB404" s="86">
        <f>-(1-D404)*('Input-Output '!$H$23*W404*X404/Z404)</f>
        <v>-1.0236686088281805E-34</v>
      </c>
      <c r="AC404" s="86">
        <f>(1-D404)*(1-E404)*'Input-Output '!$H$23*W404*Y404/Z404</f>
        <v>-1.1047101859156366E-183</v>
      </c>
      <c r="AD404" s="46">
        <f>('Input-Output '!$H$23*W404*S404/Z404)/2</f>
        <v>7.5138976510532387E-34</v>
      </c>
      <c r="AE404" s="46">
        <f>(1-D404)*('Input-Output '!$H$23*W404*T404/Z404)/2</f>
        <v>4.8889352383776152E-35</v>
      </c>
      <c r="AF404" s="46">
        <f>-(1-D404)*('Input-Output '!$H$23*W404*U404/Z404)/2</f>
        <v>1.3521141670056803E-4</v>
      </c>
      <c r="AG404" s="46">
        <f>-(1-D404)*(1-E404)*('Input-Output '!$H$23*W404*V404/Z404)</f>
        <v>1.0966452997433125E-183</v>
      </c>
      <c r="AH404" s="86"/>
      <c r="AI404" s="86">
        <f t="shared" si="156"/>
        <v>-3.2082125948543926E-35</v>
      </c>
      <c r="AJ404" s="86">
        <f t="shared" si="157"/>
        <v>7.9578403797903465E-186</v>
      </c>
      <c r="AK404" s="86">
        <f t="shared" si="158"/>
        <v>2.3549507303775799E-34</v>
      </c>
      <c r="AL404" s="86">
        <f t="shared" si="159"/>
        <v>1.5323320338103263E-35</v>
      </c>
      <c r="AM404" s="86">
        <f t="shared" si="160"/>
        <v>4.6837226526999862E-5</v>
      </c>
      <c r="AN404" s="86">
        <f t="shared" si="161"/>
        <v>-7.8878478662546773E-186</v>
      </c>
    </row>
    <row r="405" spans="1:40" ht="15" hidden="1" customHeight="1">
      <c r="A405" s="46">
        <v>345</v>
      </c>
      <c r="B405" s="46">
        <f t="shared" si="165"/>
        <v>345</v>
      </c>
      <c r="C405" s="83">
        <f t="shared" si="170"/>
        <v>0.19166666666666668</v>
      </c>
      <c r="D405" s="83">
        <f t="shared" si="170"/>
        <v>0.6989964558487477</v>
      </c>
      <c r="E405" s="83">
        <f t="shared" si="170"/>
        <v>0.56120483835258117</v>
      </c>
      <c r="F405" s="84">
        <f t="shared" si="142"/>
        <v>22153865.880450089</v>
      </c>
      <c r="G405" s="84">
        <f t="shared" si="143"/>
        <v>22153865.880450089</v>
      </c>
      <c r="H405" s="84">
        <f t="shared" si="144"/>
        <v>99262769.977008313</v>
      </c>
      <c r="I405" s="84">
        <f t="shared" si="145"/>
        <v>99262769.977008313</v>
      </c>
      <c r="J405" s="84">
        <f t="shared" si="146"/>
        <v>21966423.127841048</v>
      </c>
      <c r="K405" s="84">
        <f t="shared" si="147"/>
        <v>21966423.127841048</v>
      </c>
      <c r="L405" s="84">
        <f t="shared" si="148"/>
        <v>8327329843.312501</v>
      </c>
      <c r="M405" s="84">
        <f t="shared" si="149"/>
        <v>676097.0625</v>
      </c>
      <c r="N405" s="84">
        <f t="shared" si="150"/>
        <v>-171974.67585365131</v>
      </c>
      <c r="O405" s="84">
        <f t="shared" si="151"/>
        <v>1563.8741055152298</v>
      </c>
      <c r="P405" s="84">
        <f t="shared" si="152"/>
        <v>2285.47274884441</v>
      </c>
      <c r="Q405" s="84">
        <f t="shared" si="153"/>
        <v>255906.33368447312</v>
      </c>
      <c r="R405" s="84"/>
      <c r="S405" s="83">
        <f>((4/(1+'Input-Output '!$H$25))*(1-C405*A405)*(D405*EXP(-3*C405*A405)-(E405^2*EXP(-(3*C405+4)*A405))))-((4/(1+'Input-Output '!$H$25))*(1+C405*A405)*(EXP(-C405*A405)-(D405*E405^2*EXP(-(C405+4)*A405))))+((6*'Input-Output '!$H$25*C405*A405/(1+'Input-Output '!$H$25))*(EXP(-C405*A405)+(D405*E405^2*EXP(-(C405+4)*A405))-(D405*EXP(-3*C405*A405))-(E405^2*EXP(-(3*C405+4)*A405))))-(E405*H405*EXP(-(3*C405+2)*A405))-(E405*I405*EXP(-(C405+2)*A405))</f>
        <v>5.681860239801333E-27</v>
      </c>
      <c r="T405" s="85">
        <f t="shared" si="164"/>
        <v>1.2283008779489335E-27</v>
      </c>
      <c r="U405" s="85">
        <f t="shared" si="166"/>
        <v>-4126.2372342390854</v>
      </c>
      <c r="V405" s="85">
        <f t="shared" si="154"/>
        <v>-1.1548807591041418E-176</v>
      </c>
      <c r="W405" s="83">
        <v>-4.2001392780000001E-2</v>
      </c>
      <c r="X405" s="46">
        <f t="shared" si="169"/>
        <v>1.285765246507948E-27</v>
      </c>
      <c r="Y405" s="46">
        <f t="shared" si="155"/>
        <v>-1.1633491789692501E-176</v>
      </c>
      <c r="Z405" s="85">
        <f t="shared" si="167"/>
        <v>-34998.508083454049</v>
      </c>
      <c r="AA405" s="46"/>
      <c r="AB405" s="86">
        <f>-(1-D405)*('Input-Output '!$H$23*W405*X405/Z405)</f>
        <v>-1.1673404737919369E-34</v>
      </c>
      <c r="AC405" s="86">
        <f>(1-D405)*(1-E405)*'Input-Output '!$H$23*W405*Y405/Z405</f>
        <v>-4.6345522053458854E-184</v>
      </c>
      <c r="AD405" s="46">
        <f>('Input-Output '!$H$23*W405*S405/Z405)/2</f>
        <v>8.5688946361783516E-34</v>
      </c>
      <c r="AE405" s="46">
        <f>(1-D405)*('Input-Output '!$H$23*W405*T405/Z405)/2</f>
        <v>5.5758441625257317E-35</v>
      </c>
      <c r="AF405" s="46">
        <f>-(1-D405)*('Input-Output '!$H$23*W405*U405/Z405)/2</f>
        <v>1.8730960963039267E-4</v>
      </c>
      <c r="AG405" s="46">
        <f>-(1-D405)*(1-E405)*('Input-Output '!$H$23*W405*V405/Z405)</f>
        <v>4.6008157015763066E-184</v>
      </c>
      <c r="AH405" s="86"/>
      <c r="AI405" s="86">
        <f t="shared" si="156"/>
        <v>-1.0955045413100587E-34</v>
      </c>
      <c r="AJ405" s="86">
        <f t="shared" si="157"/>
        <v>-7.8408270322511263E-184</v>
      </c>
      <c r="AK405" s="86">
        <f t="shared" si="158"/>
        <v>8.0413961436157947E-34</v>
      </c>
      <c r="AL405" s="86">
        <f t="shared" si="159"/>
        <v>5.2323897004516735E-35</v>
      </c>
      <c r="AM405" s="86">
        <f t="shared" si="160"/>
        <v>1.6126051316548036E-4</v>
      </c>
      <c r="AN405" s="86">
        <f t="shared" si="161"/>
        <v>7.7836343495047163E-184</v>
      </c>
    </row>
    <row r="406" spans="1:40" ht="15" hidden="1" customHeight="1">
      <c r="A406" s="46">
        <v>346</v>
      </c>
      <c r="B406" s="46">
        <f t="shared" si="165"/>
        <v>346</v>
      </c>
      <c r="C406" s="83">
        <f t="shared" si="170"/>
        <v>0.19166666666666668</v>
      </c>
      <c r="D406" s="83">
        <f t="shared" si="170"/>
        <v>0.6989964558487477</v>
      </c>
      <c r="E406" s="83">
        <f t="shared" si="170"/>
        <v>0.56120483835258117</v>
      </c>
      <c r="F406" s="84">
        <f t="shared" si="142"/>
        <v>22346639.159354404</v>
      </c>
      <c r="G406" s="84">
        <f t="shared" si="143"/>
        <v>22346639.159354404</v>
      </c>
      <c r="H406" s="84">
        <f t="shared" si="144"/>
        <v>100127414.28221254</v>
      </c>
      <c r="I406" s="84">
        <f t="shared" si="145"/>
        <v>100127414.28221254</v>
      </c>
      <c r="J406" s="84">
        <f t="shared" si="146"/>
        <v>22158096.835656818</v>
      </c>
      <c r="K406" s="84">
        <f t="shared" si="147"/>
        <v>22158096.835656818</v>
      </c>
      <c r="L406" s="84">
        <f t="shared" si="148"/>
        <v>8424297367.5388899</v>
      </c>
      <c r="M406" s="84">
        <f t="shared" si="149"/>
        <v>680022.13444444444</v>
      </c>
      <c r="N406" s="84">
        <f t="shared" si="150"/>
        <v>-172977.95630652702</v>
      </c>
      <c r="O406" s="84">
        <f t="shared" si="151"/>
        <v>1568.4096176770806</v>
      </c>
      <c r="P406" s="84">
        <f t="shared" si="152"/>
        <v>2292.0998512767806</v>
      </c>
      <c r="Q406" s="84">
        <f t="shared" si="153"/>
        <v>257385.6948522139</v>
      </c>
      <c r="R406" s="84"/>
      <c r="S406" s="83">
        <f>((4/(1+'Input-Output '!$H$25))*(1-C406*A406)*(D406*EXP(-3*C406*A406)-(E406^2*EXP(-(3*C406+4)*A406))))-((4/(1+'Input-Output '!$H$25))*(1+C406*A406)*(EXP(-C406*A406)-(D406*E406^2*EXP(-(C406+4)*A406))))+((6*'Input-Output '!$H$25*C406*A406/(1+'Input-Output '!$H$25))*(EXP(-C406*A406)+(D406*E406^2*EXP(-(C406+4)*A406))-(D406*EXP(-3*C406*A406))-(E406^2*EXP(-(3*C406+4)*A406))))-(E406*H406*EXP(-(3*C406+2)*A406))-(E406*I406*EXP(-(C406+2)*A406))</f>
        <v>4.7044658717899343E-27</v>
      </c>
      <c r="T406" s="85">
        <f t="shared" si="164"/>
        <v>1.0170941037242932E-27</v>
      </c>
      <c r="U406" s="85">
        <f t="shared" si="166"/>
        <v>-4150.0904739980733</v>
      </c>
      <c r="V406" s="85">
        <f t="shared" si="154"/>
        <v>-3.5177585548279997E-177</v>
      </c>
      <c r="W406" s="83">
        <v>-1.5090841250000001E-2</v>
      </c>
      <c r="X406" s="46">
        <f t="shared" si="169"/>
        <v>1.0645356530039959E-27</v>
      </c>
      <c r="Y406" s="46">
        <f t="shared" si="155"/>
        <v>-3.5434783866598794E-177</v>
      </c>
      <c r="Z406" s="85">
        <f t="shared" si="167"/>
        <v>-35201.697233159488</v>
      </c>
      <c r="AA406" s="46"/>
      <c r="AB406" s="86">
        <f>-(1-D406)*('Input-Output '!$H$23*W406*X406/Z406)</f>
        <v>-3.4524846696152449E-35</v>
      </c>
      <c r="AC406" s="86">
        <f>(1-D406)*(1-E406)*'Input-Output '!$H$23*W406*Y406/Z406</f>
        <v>-5.04270039498155E-185</v>
      </c>
      <c r="AD406" s="46">
        <f>('Input-Output '!$H$23*W406*S406/Z406)/2</f>
        <v>2.5344297920216581E-34</v>
      </c>
      <c r="AE406" s="46">
        <f>(1-D406)*('Input-Output '!$H$23*W406*T406/Z406)/2</f>
        <v>1.649311505328699E-35</v>
      </c>
      <c r="AF406" s="46">
        <f>-(1-D406)*('Input-Output '!$H$23*W406*U406/Z406)/2</f>
        <v>6.7297528732655941E-5</v>
      </c>
      <c r="AG406" s="46">
        <f>-(1-D406)*(1-E406)*('Input-Output '!$H$23*W406*V406/Z406)</f>
        <v>5.0060986743034309E-185</v>
      </c>
      <c r="AH406" s="86"/>
      <c r="AI406" s="86">
        <f t="shared" si="156"/>
        <v>-7.5629447037673072E-35</v>
      </c>
      <c r="AJ406" s="86">
        <f t="shared" si="157"/>
        <v>-2.5694111224220204E-184</v>
      </c>
      <c r="AK406" s="86">
        <f t="shared" si="158"/>
        <v>5.5516622141000046E-34</v>
      </c>
      <c r="AL406" s="86">
        <f t="shared" si="159"/>
        <v>3.6125778339272151E-35</v>
      </c>
      <c r="AM406" s="86">
        <f t="shared" si="160"/>
        <v>1.2730356918152431E-4</v>
      </c>
      <c r="AN406" s="86">
        <f t="shared" si="161"/>
        <v>2.5507127845033247E-184</v>
      </c>
    </row>
    <row r="407" spans="1:40" ht="15" hidden="1" customHeight="1">
      <c r="A407" s="46">
        <v>347</v>
      </c>
      <c r="B407" s="46">
        <f t="shared" si="165"/>
        <v>347</v>
      </c>
      <c r="C407" s="83">
        <f t="shared" si="170"/>
        <v>0.19166666666666668</v>
      </c>
      <c r="D407" s="83">
        <f t="shared" si="170"/>
        <v>0.6989964558487477</v>
      </c>
      <c r="E407" s="83">
        <f t="shared" si="170"/>
        <v>0.56120483835258117</v>
      </c>
      <c r="F407" s="84">
        <f t="shared" si="142"/>
        <v>22540527.467595976</v>
      </c>
      <c r="G407" s="84">
        <f t="shared" si="143"/>
        <v>22540527.467595976</v>
      </c>
      <c r="H407" s="84">
        <f t="shared" si="144"/>
        <v>100997065.16160306</v>
      </c>
      <c r="I407" s="84">
        <f t="shared" si="145"/>
        <v>100997065.16160306</v>
      </c>
      <c r="J407" s="84">
        <f t="shared" si="146"/>
        <v>22350882.357426148</v>
      </c>
      <c r="K407" s="84">
        <f t="shared" si="147"/>
        <v>22350882.357426148</v>
      </c>
      <c r="L407" s="84">
        <f t="shared" si="148"/>
        <v>8522109295.02139</v>
      </c>
      <c r="M407" s="84">
        <f t="shared" si="149"/>
        <v>683958.56694444444</v>
      </c>
      <c r="N407" s="84">
        <f t="shared" si="150"/>
        <v>-173984.15471128304</v>
      </c>
      <c r="O407" s="84">
        <f t="shared" si="151"/>
        <v>1572.9451298389313</v>
      </c>
      <c r="P407" s="84">
        <f t="shared" si="152"/>
        <v>2298.7269537091502</v>
      </c>
      <c r="Q407" s="84">
        <f t="shared" si="153"/>
        <v>258869.31961033068</v>
      </c>
      <c r="R407" s="84"/>
      <c r="S407" s="83">
        <f>((4/(1+'Input-Output '!$H$25))*(1-C407*A407)*(D407*EXP(-3*C407*A407)-(E407^2*EXP(-(3*C407+4)*A407))))-((4/(1+'Input-Output '!$H$25))*(1+C407*A407)*(EXP(-C407*A407)-(D407*E407^2*EXP(-(C407+4)*A407))))+((6*'Input-Output '!$H$25*C407*A407/(1+'Input-Output '!$H$25))*(EXP(-C407*A407)+(D407*E407^2*EXP(-(C407+4)*A407))-(D407*EXP(-3*C407*A407))-(E407^2*EXP(-(3*C407+4)*A407))))-(E407*H407*EXP(-(3*C407+2)*A407))-(E407*I407*EXP(-(C407+2)*A407))</f>
        <v>3.8951703464960423E-27</v>
      </c>
      <c r="T407" s="85">
        <f t="shared" si="164"/>
        <v>8.4219693034060784E-28</v>
      </c>
      <c r="U407" s="85">
        <f t="shared" si="166"/>
        <v>-4174.0124599467626</v>
      </c>
      <c r="V407" s="85">
        <f t="shared" si="154"/>
        <v>-1.0714977088216612E-177</v>
      </c>
      <c r="W407" s="83">
        <v>2.5596378480000001E-2</v>
      </c>
      <c r="X407" s="46">
        <f t="shared" si="169"/>
        <v>8.813638202673123E-28</v>
      </c>
      <c r="Y407" s="46">
        <f t="shared" si="155"/>
        <v>-1.0793091985682397E-177</v>
      </c>
      <c r="Z407" s="85">
        <f t="shared" si="167"/>
        <v>-35405.474484600687</v>
      </c>
      <c r="AA407" s="46"/>
      <c r="AB407" s="86">
        <f>-(1-D407)*('Input-Output '!$H$23*W407*X407/Z407)</f>
        <v>4.8204215965384837E-35</v>
      </c>
      <c r="AC407" s="86">
        <f>(1-D407)*(1-E407)*'Input-Output '!$H$23*W407*Y407/Z407</f>
        <v>2.5902251343797683E-185</v>
      </c>
      <c r="AD407" s="46">
        <f>('Input-Output '!$H$23*W407*S407/Z407)/2</f>
        <v>-3.5387888896093352E-34</v>
      </c>
      <c r="AE407" s="46">
        <f>(1-D407)*('Input-Output '!$H$23*W407*T407/Z407)/2</f>
        <v>-2.3031035414642882E-35</v>
      </c>
      <c r="AF407" s="46">
        <f>-(1-D407)*('Input-Output '!$H$23*W407*U407/Z407)/2</f>
        <v>-1.1414412155042665E-4</v>
      </c>
      <c r="AG407" s="46">
        <f>-(1-D407)*(1-E407)*('Input-Output '!$H$23*W407*V407/Z407)</f>
        <v>-2.5714784053558901E-185</v>
      </c>
      <c r="AH407" s="86"/>
      <c r="AI407" s="86">
        <f t="shared" si="156"/>
        <v>6.839684634616194E-36</v>
      </c>
      <c r="AJ407" s="86">
        <f t="shared" si="157"/>
        <v>-1.2262376303008908E-185</v>
      </c>
      <c r="AK407" s="86">
        <f t="shared" si="158"/>
        <v>-5.0217954879383853E-35</v>
      </c>
      <c r="AL407" s="86">
        <f t="shared" si="159"/>
        <v>-3.2689601806779456E-36</v>
      </c>
      <c r="AM407" s="86">
        <f t="shared" si="160"/>
        <v>-2.3423296408885354E-5</v>
      </c>
      <c r="AN407" s="86">
        <f t="shared" si="161"/>
        <v>1.2173101344737704E-185</v>
      </c>
    </row>
    <row r="408" spans="1:40" ht="15" hidden="1" customHeight="1">
      <c r="A408" s="46">
        <v>348</v>
      </c>
      <c r="B408" s="46">
        <f t="shared" si="165"/>
        <v>348</v>
      </c>
      <c r="C408" s="83">
        <f t="shared" si="170"/>
        <v>0.19166666666666668</v>
      </c>
      <c r="D408" s="83">
        <f t="shared" si="170"/>
        <v>0.6989964558487477</v>
      </c>
      <c r="E408" s="83">
        <f t="shared" si="170"/>
        <v>0.56120483835258117</v>
      </c>
      <c r="F408" s="84">
        <f t="shared" si="142"/>
        <v>22735534.020558503</v>
      </c>
      <c r="G408" s="84">
        <f t="shared" si="143"/>
        <v>22735534.020558503</v>
      </c>
      <c r="H408" s="84">
        <f t="shared" si="144"/>
        <v>101871737.06827262</v>
      </c>
      <c r="I408" s="84">
        <f t="shared" si="145"/>
        <v>101871737.06827262</v>
      </c>
      <c r="J408" s="84">
        <f t="shared" si="146"/>
        <v>22544782.908532735</v>
      </c>
      <c r="K408" s="84">
        <f t="shared" si="147"/>
        <v>22544782.908532735</v>
      </c>
      <c r="L408" s="84">
        <f t="shared" si="148"/>
        <v>8620770513.7200012</v>
      </c>
      <c r="M408" s="84">
        <f t="shared" si="149"/>
        <v>687906.3600000001</v>
      </c>
      <c r="N408" s="84">
        <f t="shared" si="150"/>
        <v>-174993.27106791941</v>
      </c>
      <c r="O408" s="84">
        <f t="shared" si="151"/>
        <v>1577.4806420007822</v>
      </c>
      <c r="P408" s="84">
        <f t="shared" si="152"/>
        <v>2305.3540561415207</v>
      </c>
      <c r="Q408" s="84">
        <f t="shared" si="153"/>
        <v>260357.20795882354</v>
      </c>
      <c r="R408" s="84"/>
      <c r="S408" s="83">
        <f>((4/(1+'Input-Output '!$H$25))*(1-C408*A408)*(D408*EXP(-3*C408*A408)-(E408^2*EXP(-(3*C408+4)*A408))))-((4/(1+'Input-Output '!$H$25))*(1+C408*A408)*(EXP(-C408*A408)-(D408*E408^2*EXP(-(C408+4)*A408))))+((6*'Input-Output '!$H$25*C408*A408/(1+'Input-Output '!$H$25))*(EXP(-C408*A408)+(D408*E408^2*EXP(-(C408+4)*A408))-(D408*EXP(-3*C408*A408))-(E408^2*EXP(-(3*C408+4)*A408))))-(E408*H408*EXP(-(3*C408+2)*A408))-(E408*I408*EXP(-(C408+2)*A408))</f>
        <v>3.2250686742968482E-27</v>
      </c>
      <c r="T408" s="85">
        <f t="shared" si="164"/>
        <v>6.9736851804284384E-28</v>
      </c>
      <c r="U408" s="85">
        <f t="shared" si="166"/>
        <v>-4198.0031920851525</v>
      </c>
      <c r="V408" s="85">
        <f t="shared" si="154"/>
        <v>-3.2637194797311828E-178</v>
      </c>
      <c r="W408" s="83">
        <v>4.2667343349999998E-2</v>
      </c>
      <c r="X408" s="46">
        <f t="shared" si="169"/>
        <v>7.2970399801391857E-28</v>
      </c>
      <c r="Y408" s="46">
        <f t="shared" si="155"/>
        <v>-3.287444118546772E-178</v>
      </c>
      <c r="Z408" s="85">
        <f t="shared" si="167"/>
        <v>-35609.839837777654</v>
      </c>
      <c r="AA408" s="46"/>
      <c r="AB408" s="86">
        <f>-(1-D408)*('Input-Output '!$H$23*W408*X408/Z408)</f>
        <v>6.6144541203764446E-35</v>
      </c>
      <c r="AC408" s="86">
        <f>(1-D408)*(1-E408)*'Input-Output '!$H$23*W408*Y408/Z408</f>
        <v>1.3075776602195681E-185</v>
      </c>
      <c r="AD408" s="46">
        <f>('Input-Output '!$H$23*W408*S408/Z408)/2</f>
        <v>-4.8560667155780739E-34</v>
      </c>
      <c r="AE408" s="46">
        <f>(1-D408)*('Input-Output '!$H$23*W408*T408/Z408)/2</f>
        <v>-3.1606734238431007E-35</v>
      </c>
      <c r="AF408" s="46">
        <f>-(1-D408)*('Input-Output '!$H$23*W408*U408/Z408)/2</f>
        <v>-1.9026550208589823E-4</v>
      </c>
      <c r="AG408" s="46">
        <f>-(1-D408)*(1-E408)*('Input-Output '!$H$23*W408*V408/Z408)</f>
        <v>-1.298141208497993E-185</v>
      </c>
      <c r="AH408" s="86"/>
      <c r="AI408" s="86">
        <f t="shared" si="156"/>
        <v>5.7174378584574641E-35</v>
      </c>
      <c r="AJ408" s="86">
        <f t="shared" si="157"/>
        <v>1.948901397299668E-185</v>
      </c>
      <c r="AK408" s="86">
        <f t="shared" si="158"/>
        <v>-4.1974278025937041E-34</v>
      </c>
      <c r="AL408" s="86">
        <f t="shared" si="159"/>
        <v>-2.7318884826536943E-35</v>
      </c>
      <c r="AM408" s="86">
        <f t="shared" si="160"/>
        <v>-1.5220481181816244E-4</v>
      </c>
      <c r="AN408" s="86">
        <f t="shared" si="161"/>
        <v>-1.9348098069269415E-185</v>
      </c>
    </row>
    <row r="409" spans="1:40">
      <c r="A409" s="46">
        <v>349</v>
      </c>
      <c r="B409" s="46">
        <f t="shared" si="165"/>
        <v>349</v>
      </c>
      <c r="C409" s="83">
        <f t="shared" si="170"/>
        <v>0.19166666666666668</v>
      </c>
      <c r="D409" s="83">
        <f t="shared" si="170"/>
        <v>0.6989964558487477</v>
      </c>
      <c r="E409" s="83">
        <f t="shared" si="170"/>
        <v>0.56120483835258117</v>
      </c>
      <c r="F409" s="84">
        <f t="shared" si="142"/>
        <v>22931662.033625677</v>
      </c>
      <c r="G409" s="84">
        <f t="shared" si="143"/>
        <v>22931662.033625677</v>
      </c>
      <c r="H409" s="84">
        <f t="shared" si="144"/>
        <v>102751444.45531394</v>
      </c>
      <c r="I409" s="84">
        <f t="shared" si="145"/>
        <v>102751444.45531394</v>
      </c>
      <c r="J409" s="84">
        <f t="shared" si="146"/>
        <v>22739801.704360276</v>
      </c>
      <c r="K409" s="84">
        <f t="shared" si="147"/>
        <v>22739801.704360276</v>
      </c>
      <c r="L409" s="84">
        <f t="shared" si="148"/>
        <v>8720285925.7013912</v>
      </c>
      <c r="M409" s="84">
        <f t="shared" si="149"/>
        <v>691865.51361111109</v>
      </c>
      <c r="N409" s="84">
        <f t="shared" si="150"/>
        <v>-176005.30537643615</v>
      </c>
      <c r="O409" s="84">
        <f t="shared" si="151"/>
        <v>1582.016154162633</v>
      </c>
      <c r="P409" s="84">
        <f t="shared" si="152"/>
        <v>2311.9811585738908</v>
      </c>
      <c r="Q409" s="84">
        <f t="shared" si="153"/>
        <v>261849.35989769251</v>
      </c>
      <c r="R409" s="84"/>
      <c r="S409" s="83">
        <f>((4/(1+'Input-Output '!$H$25))*(1-C409*A409)*(D409*EXP(-3*C409*A409)-(E409^2*EXP(-(3*C409+4)*A409))))-((4/(1+'Input-Output '!$H$25))*(1+C409*A409)*(EXP(-C409*A409)-(D409*E409^2*EXP(-(C409+4)*A409))))+((6*'Input-Output '!$H$25*C409*A409/(1+'Input-Output '!$H$25))*(EXP(-C409*A409)+(D409*E409^2*EXP(-(C409+4)*A409))-(D409*EXP(-3*C409*A409))-(E409^2*EXP(-(3*C409+4)*A409))))-(E409*H409*EXP(-(3*C409+2)*A409))-(E409*I409*EXP(-(C409+2)*A409))</f>
        <v>2.670225124280371E-27</v>
      </c>
      <c r="T409" s="85">
        <f t="shared" si="164"/>
        <v>5.7744045909683779E-28</v>
      </c>
      <c r="U409" s="85">
        <f t="shared" si="166"/>
        <v>-4222.0626704132455</v>
      </c>
      <c r="V409" s="85">
        <f t="shared" si="154"/>
        <v>-9.9410161531622442E-179</v>
      </c>
      <c r="W409" s="83">
        <v>2.0517716410000001E-2</v>
      </c>
      <c r="X409" s="46">
        <f t="shared" si="169"/>
        <v>6.0413604986027191E-28</v>
      </c>
      <c r="Y409" s="46">
        <f t="shared" si="155"/>
        <v>-1.0013071357123394E-178</v>
      </c>
      <c r="Z409" s="85">
        <f t="shared" si="167"/>
        <v>-35814.793292690374</v>
      </c>
      <c r="AA409" s="46"/>
      <c r="AB409" s="86">
        <f>-(1-D409)*('Input-Output '!$H$23*W409*X409/Z409)</f>
        <v>2.618321825313429E-35</v>
      </c>
      <c r="AC409" s="86">
        <f>(1-D409)*(1-E409)*'Input-Output '!$H$23*W409*Y409/Z409</f>
        <v>1.9042212861690544E-186</v>
      </c>
      <c r="AD409" s="46">
        <f>('Input-Output '!$H$23*W409*S409/Z409)/2</f>
        <v>-1.9223592300692152E-34</v>
      </c>
      <c r="AE409" s="46">
        <f>(1-D409)*('Input-Output '!$H$23*W409*T409/Z409)/2</f>
        <v>-1.2513116517562092E-35</v>
      </c>
      <c r="AF409" s="46">
        <f>-(1-D409)*('Input-Output '!$H$23*W409*U409/Z409)/2</f>
        <v>-9.1491964768042726E-5</v>
      </c>
      <c r="AG409" s="46">
        <f>-(1-D409)*(1-E409)*('Input-Output '!$H$23*W409*V409/Z409)</f>
        <v>-1.8905182925252049E-186</v>
      </c>
      <c r="AH409" s="86"/>
      <c r="AI409" s="86">
        <f t="shared" si="156"/>
        <v>4.6163879728449365E-35</v>
      </c>
      <c r="AJ409" s="86">
        <f t="shared" si="157"/>
        <v>7.4899989441823667E-186</v>
      </c>
      <c r="AK409" s="86">
        <f t="shared" si="158"/>
        <v>-3.3892129728236447E-34</v>
      </c>
      <c r="AL409" s="86">
        <f t="shared" si="159"/>
        <v>-2.2059925377996548E-35</v>
      </c>
      <c r="AM409" s="86">
        <f t="shared" si="160"/>
        <v>-1.4087873342697048E-4</v>
      </c>
      <c r="AN409" s="86">
        <f t="shared" si="161"/>
        <v>-7.4359651887525675E-186</v>
      </c>
    </row>
    <row r="410" spans="1:40">
      <c r="C410" s="16"/>
      <c r="D410" s="16"/>
      <c r="E410" s="16"/>
      <c r="F410" s="22"/>
      <c r="G410" s="22"/>
      <c r="H410" s="22"/>
      <c r="I410" s="22"/>
      <c r="J410" s="22"/>
      <c r="K410" s="22"/>
      <c r="L410" s="22"/>
      <c r="M410" s="22"/>
      <c r="N410" s="22"/>
      <c r="O410" s="22"/>
      <c r="P410" s="22"/>
      <c r="Q410" s="22"/>
      <c r="R410" s="22"/>
      <c r="S410" s="16"/>
      <c r="T410" s="25"/>
      <c r="U410" s="25"/>
      <c r="V410" s="25"/>
      <c r="W410" s="22"/>
      <c r="Z410" s="25"/>
      <c r="AB410" s="26"/>
      <c r="AC410" s="26"/>
      <c r="AH410" s="26"/>
      <c r="AI410" s="26"/>
      <c r="AJ410" s="26"/>
      <c r="AK410" s="26"/>
      <c r="AL410" s="26"/>
      <c r="AM410" s="26"/>
      <c r="AN410" s="26"/>
    </row>
    <row r="411" spans="1:40" ht="15">
      <c r="C411" s="16"/>
      <c r="AB411" s="26"/>
      <c r="AC411" s="26"/>
      <c r="AD411" s="26"/>
      <c r="AE411" s="26"/>
      <c r="AF411" s="26"/>
      <c r="AG411" s="26"/>
      <c r="AH411" s="27" t="s">
        <v>64</v>
      </c>
      <c r="AI411" s="28">
        <f>SUM(AI61:AI410)</f>
        <v>-0.14889378018630667</v>
      </c>
      <c r="AJ411" s="25">
        <f t="shared" ref="AJ411:AL411" si="171">SUM(AJ61:AJ410)</f>
        <v>-4.1147175439076054E-2</v>
      </c>
      <c r="AK411" s="29">
        <f>SUM(AK61:AK410)</f>
        <v>-0.36080228568591294</v>
      </c>
      <c r="AL411" s="30">
        <f t="shared" si="171"/>
        <v>-0.18643665496488421</v>
      </c>
      <c r="AM411" s="29">
        <f>SUM(AM61:AM410)</f>
        <v>6.5866707358146856E-2</v>
      </c>
      <c r="AN411" s="30">
        <f>SUM(AN61:AN410)*(1-AN420)</f>
        <v>-1.0660091752151594E-2</v>
      </c>
    </row>
    <row r="412" spans="1:40">
      <c r="AI412" s="28">
        <f>AI61</f>
        <v>-9.5386209536694494E-2</v>
      </c>
      <c r="AJ412" s="26">
        <f t="shared" ref="AJ412:AN412" si="172">AJ61</f>
        <v>-2.3780579085474929E-2</v>
      </c>
      <c r="AK412" s="26">
        <f t="shared" si="172"/>
        <v>-0.17891222362344117</v>
      </c>
      <c r="AL412" s="26">
        <f t="shared" si="172"/>
        <v>-0.11018413697344037</v>
      </c>
      <c r="AM412" s="26">
        <f t="shared" si="172"/>
        <v>4.5737517018637944E-2</v>
      </c>
      <c r="AN412" s="26">
        <f t="shared" si="172"/>
        <v>-8.483385071535508E-3</v>
      </c>
    </row>
    <row r="413" spans="1:40" ht="30">
      <c r="AI413" s="91" t="s">
        <v>36</v>
      </c>
      <c r="AJ413" s="91" t="s">
        <v>40</v>
      </c>
      <c r="AK413" s="91" t="s">
        <v>60</v>
      </c>
      <c r="AL413" s="91" t="s">
        <v>61</v>
      </c>
      <c r="AM413" s="91" t="s">
        <v>62</v>
      </c>
      <c r="AN413" s="91" t="s">
        <v>63</v>
      </c>
    </row>
    <row r="414" spans="1:40" ht="15">
      <c r="AH414" s="31"/>
      <c r="AI414" s="31"/>
      <c r="AJ414" s="32" t="s">
        <v>69</v>
      </c>
      <c r="AK414" s="32"/>
      <c r="AL414" s="32"/>
      <c r="AM414" s="32"/>
      <c r="AN414" s="33" t="s">
        <v>70</v>
      </c>
    </row>
    <row r="415" spans="1:40">
      <c r="AH415" s="34" t="s">
        <v>65</v>
      </c>
      <c r="AI415" s="92"/>
      <c r="AJ415" s="36">
        <f>AI411-AK411</f>
        <v>0.21190850549960627</v>
      </c>
      <c r="AK415" s="37"/>
      <c r="AL415" s="37" t="s">
        <v>71</v>
      </c>
      <c r="AM415" s="35"/>
      <c r="AN415" s="93">
        <f>AJ411-AM411</f>
        <v>-0.1070138827972229</v>
      </c>
    </row>
    <row r="416" spans="1:40">
      <c r="AH416" s="34" t="s">
        <v>66</v>
      </c>
      <c r="AI416" s="92"/>
      <c r="AJ416" s="36">
        <f>AI411-AL411</f>
        <v>3.754287477857754E-2</v>
      </c>
      <c r="AK416" s="37"/>
      <c r="AL416" s="37" t="s">
        <v>72</v>
      </c>
      <c r="AM416" s="35"/>
      <c r="AN416" s="93">
        <f>AJ411-AN411</f>
        <v>-3.048708368692446E-2</v>
      </c>
    </row>
    <row r="417" spans="34:40">
      <c r="AH417" s="34"/>
      <c r="AI417" s="92" t="s">
        <v>67</v>
      </c>
      <c r="AJ417" s="38">
        <f>AJ415/AJ416</f>
        <v>5.6444400368754941</v>
      </c>
      <c r="AK417" s="37"/>
      <c r="AL417" s="37" t="s">
        <v>73</v>
      </c>
      <c r="AM417" s="35"/>
      <c r="AN417" s="39">
        <f>AN415/AN416</f>
        <v>3.5101383883142572</v>
      </c>
    </row>
    <row r="418" spans="34:40">
      <c r="AH418" s="40"/>
      <c r="AI418" s="94" t="s">
        <v>68</v>
      </c>
      <c r="AJ418" s="42">
        <f>'Input-Output '!H25</f>
        <v>5.6444400368754897</v>
      </c>
      <c r="AK418" s="43"/>
      <c r="AL418" s="43" t="s">
        <v>74</v>
      </c>
      <c r="AM418" s="41"/>
      <c r="AN418" s="44">
        <f>'Input-Output '!H26</f>
        <v>3.5579353985836391</v>
      </c>
    </row>
    <row r="419" spans="34:40">
      <c r="AI419" s="3" t="s">
        <v>75</v>
      </c>
      <c r="AJ419" s="45">
        <f>(AJ417-AJ418)*100/AJ418</f>
        <v>7.867728365414448E-14</v>
      </c>
      <c r="AN419" s="22">
        <f>(AN417-AN418)*100/AN418</f>
        <v>-1.3433917402887403</v>
      </c>
    </row>
    <row r="420" spans="34:40">
      <c r="AI420" s="37" t="s">
        <v>76</v>
      </c>
      <c r="AJ420" s="23">
        <v>0</v>
      </c>
      <c r="AK420" s="23"/>
      <c r="AL420" s="23"/>
      <c r="AM420" s="23"/>
      <c r="AN420" s="23">
        <v>0.4</v>
      </c>
    </row>
  </sheetData>
  <mergeCells count="1">
    <mergeCell ref="A56:AL56"/>
  </mergeCells>
  <printOptions horizontalCentered="1"/>
  <pageMargins left="0.26" right="0.2" top="0.49" bottom="0.31" header="0.3" footer="0.3"/>
  <pageSetup scale="41" fitToHeight="5" orientation="landscape" r:id="rId1"/>
  <headerFooter>
    <oddFooter>&amp;RDeveloped By:Er. Prabhat Kumar Jha, SDE/QRDC/DoR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:X69"/>
  <sheetViews>
    <sheetView zoomScale="70" zoomScaleNormal="70" workbookViewId="0">
      <selection activeCell="H17" sqref="H17"/>
    </sheetView>
  </sheetViews>
  <sheetFormatPr defaultColWidth="12.42578125" defaultRowHeight="14.25"/>
  <cols>
    <col min="1" max="1" width="16" style="3" customWidth="1"/>
    <col min="2" max="2" width="11.28515625" style="8" customWidth="1"/>
    <col min="3" max="3" width="14.140625" style="8" customWidth="1"/>
    <col min="4" max="5" width="11.28515625" style="8" customWidth="1"/>
    <col min="6" max="6" width="3.28515625" style="3" customWidth="1"/>
    <col min="7" max="8" width="12.42578125" style="3"/>
    <col min="9" max="9" width="13" style="3" customWidth="1"/>
    <col min="10" max="11" width="12.42578125" style="3"/>
    <col min="12" max="12" width="3.28515625" style="3" customWidth="1"/>
    <col min="13" max="14" width="12.42578125" style="3"/>
    <col min="15" max="15" width="13" style="3" customWidth="1"/>
    <col min="16" max="16384" width="12.42578125" style="3"/>
  </cols>
  <sheetData>
    <row r="2" spans="1:21" ht="17.100000000000001" customHeight="1">
      <c r="A2" s="1" t="s">
        <v>91</v>
      </c>
      <c r="B2" s="2"/>
      <c r="C2" s="2"/>
      <c r="D2" s="2"/>
      <c r="E2" s="2"/>
      <c r="G2" s="1" t="s">
        <v>92</v>
      </c>
      <c r="H2" s="2"/>
      <c r="I2" s="2"/>
      <c r="J2" s="2"/>
      <c r="K2" s="2"/>
      <c r="M2" s="1" t="s">
        <v>93</v>
      </c>
      <c r="N2" s="2"/>
      <c r="O2" s="2"/>
      <c r="P2" s="2"/>
      <c r="Q2" s="2"/>
      <c r="R2" s="3" t="s">
        <v>105</v>
      </c>
    </row>
    <row r="3" spans="1:21" ht="45">
      <c r="A3" s="4" t="s">
        <v>94</v>
      </c>
      <c r="B3" s="4" t="s">
        <v>95</v>
      </c>
      <c r="C3" s="4" t="s">
        <v>96</v>
      </c>
      <c r="D3" s="4" t="s">
        <v>97</v>
      </c>
      <c r="E3" s="4" t="s">
        <v>98</v>
      </c>
      <c r="G3" s="4" t="s">
        <v>94</v>
      </c>
      <c r="H3" s="4" t="s">
        <v>95</v>
      </c>
      <c r="I3" s="4" t="s">
        <v>96</v>
      </c>
      <c r="J3" s="4" t="s">
        <v>97</v>
      </c>
      <c r="K3" s="4" t="s">
        <v>98</v>
      </c>
      <c r="M3" s="4" t="s">
        <v>94</v>
      </c>
      <c r="N3" s="4" t="s">
        <v>95</v>
      </c>
      <c r="O3" s="4" t="s">
        <v>96</v>
      </c>
      <c r="P3" s="4" t="s">
        <v>97</v>
      </c>
      <c r="Q3" s="4" t="s">
        <v>98</v>
      </c>
      <c r="R3" s="127" t="s">
        <v>107</v>
      </c>
      <c r="S3" s="128"/>
      <c r="T3" s="3" t="s">
        <v>108</v>
      </c>
    </row>
    <row r="4" spans="1:21" ht="15">
      <c r="A4" s="5">
        <v>5</v>
      </c>
      <c r="B4" s="5">
        <v>150</v>
      </c>
      <c r="C4" s="5">
        <v>250</v>
      </c>
      <c r="D4" s="5">
        <v>65</v>
      </c>
      <c r="E4" s="5">
        <v>30</v>
      </c>
      <c r="G4" s="5">
        <v>5</v>
      </c>
      <c r="H4" s="5">
        <v>150</v>
      </c>
      <c r="I4" s="5">
        <v>250</v>
      </c>
      <c r="J4" s="5">
        <v>60</v>
      </c>
      <c r="K4" s="5">
        <v>30</v>
      </c>
      <c r="M4" s="5">
        <v>5</v>
      </c>
      <c r="N4" s="5">
        <v>150</v>
      </c>
      <c r="O4" s="5">
        <v>250</v>
      </c>
      <c r="P4" s="5">
        <v>50</v>
      </c>
      <c r="Q4" s="5">
        <v>30</v>
      </c>
      <c r="R4" s="3">
        <f>D4+E4-J4-K4</f>
        <v>5</v>
      </c>
      <c r="S4" s="3">
        <f>J4+K4-P4-Q4</f>
        <v>10</v>
      </c>
      <c r="T4" s="3">
        <f>SUM(B4:E4)-SUM(H4:K4)</f>
        <v>5</v>
      </c>
      <c r="U4" s="3">
        <f>SUM(H4:K4)-SUM(N4:Q4)</f>
        <v>10</v>
      </c>
    </row>
    <row r="5" spans="1:21" ht="15">
      <c r="A5" s="5">
        <v>10</v>
      </c>
      <c r="B5" s="5">
        <v>200</v>
      </c>
      <c r="C5" s="5">
        <v>250</v>
      </c>
      <c r="D5" s="5">
        <v>80</v>
      </c>
      <c r="E5" s="5">
        <v>40</v>
      </c>
      <c r="G5" s="5">
        <v>10</v>
      </c>
      <c r="H5" s="5">
        <v>200</v>
      </c>
      <c r="I5" s="5">
        <v>250</v>
      </c>
      <c r="J5" s="5">
        <v>70</v>
      </c>
      <c r="K5" s="5">
        <v>40</v>
      </c>
      <c r="M5" s="5">
        <v>10</v>
      </c>
      <c r="N5" s="5">
        <v>200</v>
      </c>
      <c r="O5" s="5">
        <v>250</v>
      </c>
      <c r="P5" s="9">
        <v>65</v>
      </c>
      <c r="Q5" s="5">
        <v>30</v>
      </c>
      <c r="R5" s="3">
        <f t="shared" ref="R5:R14" si="0">D5+E5-J5-K5</f>
        <v>10</v>
      </c>
      <c r="S5" s="3">
        <f t="shared" ref="S5:S14" si="1">J5+K5-P5-Q5</f>
        <v>15</v>
      </c>
      <c r="T5" s="3">
        <f t="shared" ref="T5:T23" si="2">SUM(B5:E5)-SUM(H5:K5)</f>
        <v>10</v>
      </c>
      <c r="U5" s="3">
        <f t="shared" ref="U5:U23" si="3">SUM(H5:K5)-SUM(N5:Q5)</f>
        <v>15</v>
      </c>
    </row>
    <row r="6" spans="1:21" ht="15">
      <c r="A6" s="5">
        <v>20</v>
      </c>
      <c r="B6" s="5">
        <v>200</v>
      </c>
      <c r="C6" s="5">
        <v>250</v>
      </c>
      <c r="D6" s="5">
        <v>105</v>
      </c>
      <c r="E6" s="5">
        <v>40</v>
      </c>
      <c r="G6" s="5">
        <v>20</v>
      </c>
      <c r="H6" s="5">
        <v>200</v>
      </c>
      <c r="I6" s="5">
        <v>250</v>
      </c>
      <c r="J6" s="5">
        <v>95</v>
      </c>
      <c r="K6" s="5">
        <v>40</v>
      </c>
      <c r="M6" s="5">
        <v>20</v>
      </c>
      <c r="N6" s="5">
        <v>200</v>
      </c>
      <c r="O6" s="5">
        <v>250</v>
      </c>
      <c r="P6" s="9">
        <v>90</v>
      </c>
      <c r="Q6" s="5">
        <v>30</v>
      </c>
      <c r="R6" s="3">
        <f t="shared" si="0"/>
        <v>10</v>
      </c>
      <c r="S6" s="3">
        <f t="shared" si="1"/>
        <v>15</v>
      </c>
      <c r="T6" s="3">
        <f t="shared" si="2"/>
        <v>10</v>
      </c>
      <c r="U6" s="3">
        <f t="shared" si="3"/>
        <v>15</v>
      </c>
    </row>
    <row r="7" spans="1:21" ht="15">
      <c r="A7" s="5">
        <v>30</v>
      </c>
      <c r="B7" s="5">
        <v>200</v>
      </c>
      <c r="C7" s="5">
        <v>250</v>
      </c>
      <c r="D7" s="5">
        <v>115</v>
      </c>
      <c r="E7" s="5">
        <v>40</v>
      </c>
      <c r="G7" s="5">
        <v>30</v>
      </c>
      <c r="H7" s="5">
        <v>200</v>
      </c>
      <c r="I7" s="5">
        <v>250</v>
      </c>
      <c r="J7" s="5">
        <v>110</v>
      </c>
      <c r="K7" s="5">
        <v>40</v>
      </c>
      <c r="M7" s="5">
        <v>30</v>
      </c>
      <c r="N7" s="5">
        <v>200</v>
      </c>
      <c r="O7" s="5">
        <v>250</v>
      </c>
      <c r="P7" s="5">
        <v>100</v>
      </c>
      <c r="Q7" s="5">
        <v>40</v>
      </c>
      <c r="R7" s="3">
        <f t="shared" si="0"/>
        <v>5</v>
      </c>
      <c r="S7" s="3">
        <f t="shared" si="1"/>
        <v>10</v>
      </c>
      <c r="T7" s="3">
        <f t="shared" si="2"/>
        <v>5</v>
      </c>
      <c r="U7" s="3">
        <f t="shared" si="3"/>
        <v>10</v>
      </c>
    </row>
    <row r="8" spans="1:21" ht="15">
      <c r="A8" s="5">
        <v>40</v>
      </c>
      <c r="B8" s="5">
        <v>200</v>
      </c>
      <c r="C8" s="5">
        <v>250</v>
      </c>
      <c r="D8" s="5">
        <v>130</v>
      </c>
      <c r="E8" s="5">
        <v>40</v>
      </c>
      <c r="G8" s="5">
        <v>40</v>
      </c>
      <c r="H8" s="5">
        <v>200</v>
      </c>
      <c r="I8" s="5">
        <v>250</v>
      </c>
      <c r="J8" s="5">
        <v>120</v>
      </c>
      <c r="K8" s="5">
        <v>40</v>
      </c>
      <c r="M8" s="5">
        <v>40</v>
      </c>
      <c r="N8" s="5">
        <v>200</v>
      </c>
      <c r="O8" s="5">
        <v>250</v>
      </c>
      <c r="P8" s="5">
        <v>115</v>
      </c>
      <c r="Q8" s="5">
        <v>40</v>
      </c>
      <c r="R8" s="3">
        <f t="shared" si="0"/>
        <v>10</v>
      </c>
      <c r="S8" s="3">
        <f t="shared" si="1"/>
        <v>5</v>
      </c>
      <c r="T8" s="3">
        <f t="shared" si="2"/>
        <v>10</v>
      </c>
      <c r="U8" s="3">
        <f t="shared" si="3"/>
        <v>5</v>
      </c>
    </row>
    <row r="9" spans="1:21" ht="15">
      <c r="A9" s="10">
        <v>50</v>
      </c>
      <c r="B9" s="10">
        <v>250</v>
      </c>
      <c r="C9" s="10">
        <v>300</v>
      </c>
      <c r="D9" s="10">
        <v>140</v>
      </c>
      <c r="E9" s="10">
        <v>40</v>
      </c>
      <c r="G9" s="5">
        <v>50</v>
      </c>
      <c r="H9" s="5">
        <v>250</v>
      </c>
      <c r="I9" s="5">
        <v>300</v>
      </c>
      <c r="J9" s="5">
        <v>130</v>
      </c>
      <c r="K9" s="5">
        <v>40</v>
      </c>
      <c r="M9" s="5">
        <v>50</v>
      </c>
      <c r="N9" s="5">
        <v>250</v>
      </c>
      <c r="O9" s="5">
        <v>250</v>
      </c>
      <c r="P9" s="5">
        <v>125</v>
      </c>
      <c r="Q9" s="5">
        <v>40</v>
      </c>
      <c r="R9" s="3">
        <f t="shared" si="0"/>
        <v>10</v>
      </c>
      <c r="S9" s="3">
        <f t="shared" si="1"/>
        <v>5</v>
      </c>
      <c r="T9" s="3">
        <f t="shared" si="2"/>
        <v>10</v>
      </c>
      <c r="U9" s="3">
        <f t="shared" si="3"/>
        <v>55</v>
      </c>
    </row>
    <row r="10" spans="1:21">
      <c r="A10" s="6">
        <v>70</v>
      </c>
      <c r="B10" s="7"/>
      <c r="C10" s="7"/>
      <c r="D10" s="7"/>
      <c r="E10" s="7"/>
      <c r="G10" s="6">
        <v>70</v>
      </c>
      <c r="H10" s="7"/>
      <c r="I10" s="7"/>
      <c r="J10" s="7"/>
      <c r="K10" s="7"/>
      <c r="M10" s="6">
        <v>70</v>
      </c>
      <c r="N10" s="7"/>
      <c r="O10" s="7"/>
      <c r="P10" s="7"/>
      <c r="Q10" s="7"/>
      <c r="R10" s="3">
        <f t="shared" si="0"/>
        <v>0</v>
      </c>
      <c r="S10" s="3">
        <f t="shared" si="1"/>
        <v>0</v>
      </c>
      <c r="T10" s="3">
        <f t="shared" si="2"/>
        <v>0</v>
      </c>
      <c r="U10" s="3">
        <f t="shared" si="3"/>
        <v>0</v>
      </c>
    </row>
    <row r="11" spans="1:21">
      <c r="A11" s="6">
        <v>80</v>
      </c>
      <c r="B11" s="7"/>
      <c r="C11" s="7"/>
      <c r="D11" s="7"/>
      <c r="E11" s="7"/>
      <c r="G11" s="6">
        <v>80</v>
      </c>
      <c r="H11" s="7"/>
      <c r="I11" s="7"/>
      <c r="J11" s="7"/>
      <c r="K11" s="7"/>
      <c r="M11" s="6">
        <v>80</v>
      </c>
      <c r="N11" s="7"/>
      <c r="O11" s="7"/>
      <c r="P11" s="7"/>
      <c r="Q11" s="7"/>
      <c r="R11" s="3">
        <f t="shared" si="0"/>
        <v>0</v>
      </c>
      <c r="S11" s="3">
        <f t="shared" si="1"/>
        <v>0</v>
      </c>
      <c r="T11" s="3">
        <f t="shared" si="2"/>
        <v>0</v>
      </c>
      <c r="U11" s="3">
        <f t="shared" si="3"/>
        <v>0</v>
      </c>
    </row>
    <row r="12" spans="1:21">
      <c r="A12" s="6">
        <v>90</v>
      </c>
      <c r="B12" s="7"/>
      <c r="C12" s="7"/>
      <c r="D12" s="7"/>
      <c r="E12" s="7"/>
      <c r="G12" s="6">
        <v>90</v>
      </c>
      <c r="H12" s="7"/>
      <c r="I12" s="7"/>
      <c r="J12" s="7"/>
      <c r="K12" s="7"/>
      <c r="M12" s="6">
        <v>90</v>
      </c>
      <c r="N12" s="7"/>
      <c r="O12" s="7"/>
      <c r="P12" s="7"/>
      <c r="Q12" s="7"/>
      <c r="R12" s="3">
        <f t="shared" si="0"/>
        <v>0</v>
      </c>
      <c r="S12" s="3">
        <f t="shared" si="1"/>
        <v>0</v>
      </c>
      <c r="T12" s="3">
        <f t="shared" si="2"/>
        <v>0</v>
      </c>
      <c r="U12" s="3">
        <f t="shared" si="3"/>
        <v>0</v>
      </c>
    </row>
    <row r="13" spans="1:21">
      <c r="A13" s="6">
        <v>100</v>
      </c>
      <c r="B13" s="11">
        <v>300</v>
      </c>
      <c r="C13" s="11">
        <v>300</v>
      </c>
      <c r="D13" s="11">
        <v>145</v>
      </c>
      <c r="E13" s="11">
        <v>65</v>
      </c>
      <c r="G13" s="6">
        <v>100</v>
      </c>
      <c r="H13" s="11">
        <v>300</v>
      </c>
      <c r="I13" s="11">
        <v>250</v>
      </c>
      <c r="J13" s="11">
        <v>130</v>
      </c>
      <c r="K13" s="11">
        <v>65</v>
      </c>
      <c r="M13" s="6">
        <v>100</v>
      </c>
      <c r="N13" s="11">
        <v>300</v>
      </c>
      <c r="O13" s="11">
        <v>250</v>
      </c>
      <c r="P13" s="11">
        <v>110</v>
      </c>
      <c r="Q13" s="11">
        <v>50</v>
      </c>
      <c r="R13" s="3">
        <f t="shared" si="0"/>
        <v>15</v>
      </c>
      <c r="S13" s="3">
        <f t="shared" si="1"/>
        <v>35</v>
      </c>
      <c r="T13" s="3">
        <f t="shared" si="2"/>
        <v>65</v>
      </c>
      <c r="U13" s="3">
        <f t="shared" si="3"/>
        <v>35</v>
      </c>
    </row>
    <row r="14" spans="1:21">
      <c r="A14" s="6">
        <v>110</v>
      </c>
      <c r="B14" s="7"/>
      <c r="C14" s="7"/>
      <c r="D14" s="7"/>
      <c r="E14" s="7"/>
      <c r="G14" s="6">
        <v>110</v>
      </c>
      <c r="H14" s="7"/>
      <c r="I14" s="7"/>
      <c r="J14" s="7"/>
      <c r="K14" s="7"/>
      <c r="M14" s="6">
        <v>110</v>
      </c>
      <c r="N14" s="7"/>
      <c r="O14" s="7"/>
      <c r="P14" s="7"/>
      <c r="Q14" s="7"/>
      <c r="R14" s="3">
        <f t="shared" si="0"/>
        <v>0</v>
      </c>
      <c r="S14" s="3">
        <f t="shared" si="1"/>
        <v>0</v>
      </c>
      <c r="T14" s="3">
        <f t="shared" si="2"/>
        <v>0</v>
      </c>
      <c r="U14" s="3">
        <f t="shared" si="3"/>
        <v>0</v>
      </c>
    </row>
    <row r="15" spans="1:21">
      <c r="A15" s="6">
        <v>120</v>
      </c>
      <c r="B15" s="7"/>
      <c r="C15" s="7"/>
      <c r="D15" s="7"/>
      <c r="E15" s="7"/>
      <c r="G15" s="6">
        <v>120</v>
      </c>
      <c r="H15" s="7"/>
      <c r="I15" s="7"/>
      <c r="J15" s="7"/>
      <c r="K15" s="7"/>
      <c r="M15" s="6">
        <v>120</v>
      </c>
      <c r="N15" s="7"/>
      <c r="O15" s="7"/>
      <c r="P15" s="7"/>
      <c r="Q15" s="7"/>
      <c r="R15" s="3">
        <f>D15+E15-J15-K15</f>
        <v>0</v>
      </c>
      <c r="S15" s="3">
        <f>J15+K15-P15-Q15</f>
        <v>0</v>
      </c>
      <c r="T15" s="3">
        <f t="shared" si="2"/>
        <v>0</v>
      </c>
      <c r="U15" s="3">
        <f t="shared" si="3"/>
        <v>0</v>
      </c>
    </row>
    <row r="16" spans="1:21">
      <c r="A16" s="6">
        <v>130</v>
      </c>
      <c r="B16" s="7"/>
      <c r="C16" s="7"/>
      <c r="D16" s="7"/>
      <c r="E16" s="7"/>
      <c r="G16" s="6">
        <v>130</v>
      </c>
      <c r="H16" s="7"/>
      <c r="I16" s="7"/>
      <c r="J16" s="7"/>
      <c r="K16" s="7"/>
      <c r="M16" s="6">
        <v>130</v>
      </c>
      <c r="N16" s="7"/>
      <c r="O16" s="7"/>
      <c r="P16" s="7"/>
      <c r="Q16" s="7"/>
      <c r="R16" s="3">
        <f t="shared" ref="R16:R23" si="4">D16+E16-J16-K16</f>
        <v>0</v>
      </c>
      <c r="S16" s="3">
        <f t="shared" ref="S16:S23" si="5">J16+K16-P16-Q16</f>
        <v>0</v>
      </c>
      <c r="T16" s="3">
        <f t="shared" si="2"/>
        <v>0</v>
      </c>
      <c r="U16" s="3">
        <f t="shared" si="3"/>
        <v>0</v>
      </c>
    </row>
    <row r="17" spans="1:24">
      <c r="A17" s="6">
        <v>140</v>
      </c>
      <c r="B17" s="7"/>
      <c r="C17" s="7"/>
      <c r="D17" s="7"/>
      <c r="E17" s="7"/>
      <c r="G17" s="6">
        <v>140</v>
      </c>
      <c r="H17" s="7"/>
      <c r="I17" s="7"/>
      <c r="J17" s="7"/>
      <c r="K17" s="7"/>
      <c r="M17" s="6">
        <v>140</v>
      </c>
      <c r="N17" s="7"/>
      <c r="O17" s="7"/>
      <c r="P17" s="7"/>
      <c r="Q17" s="7"/>
      <c r="R17" s="3">
        <f t="shared" si="4"/>
        <v>0</v>
      </c>
      <c r="S17" s="3">
        <f t="shared" si="5"/>
        <v>0</v>
      </c>
      <c r="T17" s="3">
        <f t="shared" si="2"/>
        <v>0</v>
      </c>
      <c r="U17" s="3">
        <f t="shared" si="3"/>
        <v>0</v>
      </c>
    </row>
    <row r="18" spans="1:24">
      <c r="A18" s="6">
        <v>150</v>
      </c>
      <c r="B18" s="7"/>
      <c r="C18" s="7"/>
      <c r="D18" s="7"/>
      <c r="E18" s="7"/>
      <c r="G18" s="6">
        <v>150</v>
      </c>
      <c r="H18" s="7"/>
      <c r="I18" s="7"/>
      <c r="J18" s="7"/>
      <c r="K18" s="7"/>
      <c r="M18" s="6">
        <v>150</v>
      </c>
      <c r="N18" s="7"/>
      <c r="O18" s="7"/>
      <c r="P18" s="7"/>
      <c r="Q18" s="7"/>
      <c r="R18" s="3">
        <f t="shared" si="4"/>
        <v>0</v>
      </c>
      <c r="S18" s="3">
        <f t="shared" si="5"/>
        <v>0</v>
      </c>
      <c r="T18" s="3">
        <f t="shared" si="2"/>
        <v>0</v>
      </c>
      <c r="U18" s="3">
        <f t="shared" si="3"/>
        <v>0</v>
      </c>
    </row>
    <row r="19" spans="1:24">
      <c r="A19" s="6">
        <v>160</v>
      </c>
      <c r="B19" s="7"/>
      <c r="C19" s="7"/>
      <c r="D19" s="7"/>
      <c r="E19" s="7"/>
      <c r="G19" s="6">
        <v>160</v>
      </c>
      <c r="H19" s="7"/>
      <c r="I19" s="7"/>
      <c r="J19" s="7"/>
      <c r="K19" s="7"/>
      <c r="M19" s="6">
        <v>160</v>
      </c>
      <c r="N19" s="7"/>
      <c r="O19" s="7"/>
      <c r="P19" s="7"/>
      <c r="Q19" s="7"/>
      <c r="R19" s="3">
        <f t="shared" si="4"/>
        <v>0</v>
      </c>
      <c r="S19" s="3">
        <f t="shared" si="5"/>
        <v>0</v>
      </c>
      <c r="T19" s="3">
        <f t="shared" si="2"/>
        <v>0</v>
      </c>
      <c r="U19" s="3">
        <f t="shared" si="3"/>
        <v>0</v>
      </c>
    </row>
    <row r="20" spans="1:24">
      <c r="A20" s="6">
        <v>170</v>
      </c>
      <c r="B20" s="7"/>
      <c r="C20" s="7"/>
      <c r="D20" s="7"/>
      <c r="E20" s="7"/>
      <c r="G20" s="6">
        <v>170</v>
      </c>
      <c r="H20" s="7"/>
      <c r="I20" s="7"/>
      <c r="J20" s="7"/>
      <c r="K20" s="7"/>
      <c r="M20" s="6">
        <v>170</v>
      </c>
      <c r="N20" s="7"/>
      <c r="O20" s="7"/>
      <c r="P20" s="7"/>
      <c r="Q20" s="7"/>
      <c r="R20" s="3">
        <f t="shared" si="4"/>
        <v>0</v>
      </c>
      <c r="S20" s="3">
        <f t="shared" si="5"/>
        <v>0</v>
      </c>
      <c r="T20" s="3">
        <f t="shared" si="2"/>
        <v>0</v>
      </c>
      <c r="U20" s="3">
        <f t="shared" si="3"/>
        <v>0</v>
      </c>
    </row>
    <row r="21" spans="1:24">
      <c r="A21" s="6">
        <v>180</v>
      </c>
      <c r="B21" s="7"/>
      <c r="C21" s="7"/>
      <c r="D21" s="7"/>
      <c r="E21" s="7"/>
      <c r="G21" s="6">
        <v>180</v>
      </c>
      <c r="H21" s="7"/>
      <c r="I21" s="7"/>
      <c r="J21" s="7"/>
      <c r="K21" s="7"/>
      <c r="M21" s="6">
        <v>180</v>
      </c>
      <c r="N21" s="7"/>
      <c r="O21" s="7"/>
      <c r="P21" s="7"/>
      <c r="Q21" s="7"/>
      <c r="R21" s="3">
        <f t="shared" si="4"/>
        <v>0</v>
      </c>
      <c r="S21" s="3">
        <f t="shared" si="5"/>
        <v>0</v>
      </c>
      <c r="T21" s="3">
        <f t="shared" si="2"/>
        <v>0</v>
      </c>
      <c r="U21" s="3">
        <f t="shared" si="3"/>
        <v>0</v>
      </c>
    </row>
    <row r="22" spans="1:24">
      <c r="A22" s="6">
        <v>190</v>
      </c>
      <c r="B22" s="7"/>
      <c r="C22" s="7"/>
      <c r="D22" s="7"/>
      <c r="E22" s="7"/>
      <c r="G22" s="6">
        <v>190</v>
      </c>
      <c r="H22" s="7"/>
      <c r="I22" s="7"/>
      <c r="J22" s="7"/>
      <c r="K22" s="7"/>
      <c r="M22" s="6">
        <v>190</v>
      </c>
      <c r="N22" s="7"/>
      <c r="O22" s="7"/>
      <c r="P22" s="7"/>
      <c r="Q22" s="7"/>
      <c r="R22" s="3">
        <f t="shared" si="4"/>
        <v>0</v>
      </c>
      <c r="S22" s="3">
        <f t="shared" si="5"/>
        <v>0</v>
      </c>
      <c r="T22" s="3">
        <f t="shared" si="2"/>
        <v>0</v>
      </c>
      <c r="U22" s="3">
        <f t="shared" si="3"/>
        <v>0</v>
      </c>
    </row>
    <row r="23" spans="1:24">
      <c r="A23" s="6">
        <v>200</v>
      </c>
      <c r="B23" s="12">
        <v>300</v>
      </c>
      <c r="C23" s="12">
        <v>300</v>
      </c>
      <c r="D23" s="12">
        <v>180</v>
      </c>
      <c r="E23" s="12">
        <v>80</v>
      </c>
      <c r="G23" s="6">
        <v>200</v>
      </c>
      <c r="H23" s="12">
        <v>300</v>
      </c>
      <c r="I23" s="12">
        <v>300</v>
      </c>
      <c r="J23" s="12">
        <v>160</v>
      </c>
      <c r="K23" s="12">
        <v>70</v>
      </c>
      <c r="M23" s="6">
        <v>200</v>
      </c>
      <c r="N23" s="12">
        <v>300</v>
      </c>
      <c r="O23" s="12">
        <v>300</v>
      </c>
      <c r="P23" s="12">
        <v>135</v>
      </c>
      <c r="Q23" s="12">
        <v>60</v>
      </c>
      <c r="R23" s="3">
        <f t="shared" si="4"/>
        <v>30</v>
      </c>
      <c r="S23" s="3">
        <f t="shared" si="5"/>
        <v>35</v>
      </c>
      <c r="T23" s="3">
        <f t="shared" si="2"/>
        <v>30</v>
      </c>
      <c r="U23" s="3">
        <f t="shared" si="3"/>
        <v>35</v>
      </c>
    </row>
    <row r="25" spans="1:24" ht="15">
      <c r="A25" s="1" t="s">
        <v>99</v>
      </c>
      <c r="B25" s="2"/>
      <c r="C25" s="2"/>
      <c r="D25" s="2"/>
      <c r="E25" s="2"/>
      <c r="G25" s="1" t="s">
        <v>100</v>
      </c>
      <c r="H25" s="2"/>
      <c r="I25" s="2"/>
      <c r="J25" s="2"/>
      <c r="K25" s="2"/>
      <c r="M25" s="1" t="s">
        <v>101</v>
      </c>
      <c r="N25" s="2"/>
      <c r="O25" s="2"/>
      <c r="P25" s="2"/>
      <c r="Q25" s="2"/>
    </row>
    <row r="26" spans="1:24" ht="45">
      <c r="A26" s="4" t="s">
        <v>94</v>
      </c>
      <c r="B26" s="4" t="s">
        <v>95</v>
      </c>
      <c r="C26" s="4" t="s">
        <v>96</v>
      </c>
      <c r="D26" s="4" t="s">
        <v>97</v>
      </c>
      <c r="E26" s="4" t="s">
        <v>98</v>
      </c>
      <c r="G26" s="4" t="s">
        <v>94</v>
      </c>
      <c r="H26" s="4" t="s">
        <v>95</v>
      </c>
      <c r="I26" s="4" t="s">
        <v>96</v>
      </c>
      <c r="J26" s="4" t="s">
        <v>97</v>
      </c>
      <c r="K26" s="4" t="s">
        <v>98</v>
      </c>
      <c r="M26" s="4" t="s">
        <v>94</v>
      </c>
      <c r="N26" s="4" t="s">
        <v>95</v>
      </c>
      <c r="O26" s="4" t="s">
        <v>96</v>
      </c>
      <c r="P26" s="4" t="s">
        <v>97</v>
      </c>
      <c r="Q26" s="4" t="s">
        <v>98</v>
      </c>
    </row>
    <row r="27" spans="1:24" ht="15">
      <c r="A27" s="5">
        <v>5</v>
      </c>
      <c r="B27" s="5">
        <v>150</v>
      </c>
      <c r="C27" s="5">
        <v>250</v>
      </c>
      <c r="D27" s="5">
        <v>50</v>
      </c>
      <c r="E27" s="5">
        <v>30</v>
      </c>
      <c r="G27" s="5">
        <v>5</v>
      </c>
      <c r="H27" s="5">
        <v>150</v>
      </c>
      <c r="I27" s="5">
        <v>250</v>
      </c>
      <c r="J27" s="5">
        <v>50</v>
      </c>
      <c r="K27" s="5">
        <v>30</v>
      </c>
      <c r="M27" s="5">
        <v>5</v>
      </c>
      <c r="N27" s="5">
        <v>150</v>
      </c>
      <c r="O27" s="5">
        <v>250</v>
      </c>
      <c r="P27" s="5">
        <v>50</v>
      </c>
      <c r="Q27" s="5">
        <v>30</v>
      </c>
      <c r="R27" s="3">
        <f>D27+E27-J27-K27</f>
        <v>0</v>
      </c>
      <c r="S27" s="3">
        <f>J27+K27-P27-Q27</f>
        <v>0</v>
      </c>
      <c r="T27" s="3">
        <f>SUM(B27:E27)-SUM(H27:K27)</f>
        <v>0</v>
      </c>
      <c r="U27" s="3">
        <f>SUM(H27:K27)-SUM(N27:Q27)</f>
        <v>0</v>
      </c>
    </row>
    <row r="28" spans="1:24" ht="15">
      <c r="A28" s="5">
        <v>10</v>
      </c>
      <c r="B28" s="5">
        <v>200</v>
      </c>
      <c r="C28" s="5">
        <v>250</v>
      </c>
      <c r="D28" s="5">
        <v>60</v>
      </c>
      <c r="E28" s="5">
        <v>30</v>
      </c>
      <c r="G28" s="5">
        <v>10</v>
      </c>
      <c r="H28" s="5">
        <v>200</v>
      </c>
      <c r="I28" s="5">
        <v>250</v>
      </c>
      <c r="J28" s="5">
        <v>55</v>
      </c>
      <c r="K28" s="5">
        <v>30</v>
      </c>
      <c r="M28" s="5">
        <v>10</v>
      </c>
      <c r="N28" s="5">
        <v>200</v>
      </c>
      <c r="O28" s="5">
        <v>250</v>
      </c>
      <c r="P28" s="5">
        <v>50</v>
      </c>
      <c r="Q28" s="5">
        <v>30</v>
      </c>
      <c r="R28" s="3">
        <f t="shared" ref="R28:R37" si="6">D28+E28-J28-K28</f>
        <v>5</v>
      </c>
      <c r="S28" s="3">
        <f t="shared" ref="S28:S37" si="7">J28+K28-P28-Q28</f>
        <v>5</v>
      </c>
      <c r="T28" s="3">
        <f t="shared" ref="T28:T46" si="8">SUM(B28:E28)-SUM(H28:K28)</f>
        <v>5</v>
      </c>
      <c r="U28" s="3">
        <f t="shared" ref="U28:U46" si="9">SUM(H28:K28)-SUM(N28:Q28)</f>
        <v>5</v>
      </c>
    </row>
    <row r="29" spans="1:24" ht="15">
      <c r="A29" s="5">
        <v>20</v>
      </c>
      <c r="B29" s="5">
        <v>200</v>
      </c>
      <c r="C29" s="5">
        <v>250</v>
      </c>
      <c r="D29" s="9">
        <v>85</v>
      </c>
      <c r="E29" s="5">
        <v>30</v>
      </c>
      <c r="G29" s="5">
        <v>20</v>
      </c>
      <c r="H29" s="5">
        <v>200</v>
      </c>
      <c r="I29" s="5">
        <v>250</v>
      </c>
      <c r="J29" s="5">
        <v>75</v>
      </c>
      <c r="K29" s="5">
        <v>40</v>
      </c>
      <c r="M29" s="5">
        <v>20</v>
      </c>
      <c r="N29" s="5">
        <v>200</v>
      </c>
      <c r="O29" s="5">
        <v>250</v>
      </c>
      <c r="P29" s="5">
        <v>70</v>
      </c>
      <c r="Q29" s="5">
        <v>40</v>
      </c>
      <c r="R29" s="3">
        <f t="shared" si="6"/>
        <v>0</v>
      </c>
      <c r="S29" s="3">
        <f t="shared" si="7"/>
        <v>5</v>
      </c>
      <c r="T29" s="3">
        <f t="shared" si="8"/>
        <v>0</v>
      </c>
      <c r="U29" s="3">
        <f t="shared" si="9"/>
        <v>5</v>
      </c>
    </row>
    <row r="30" spans="1:24" ht="15">
      <c r="A30" s="5">
        <v>30</v>
      </c>
      <c r="B30" s="5">
        <v>200</v>
      </c>
      <c r="C30" s="5">
        <v>250</v>
      </c>
      <c r="D30" s="5">
        <v>95</v>
      </c>
      <c r="E30" s="5">
        <v>40</v>
      </c>
      <c r="G30" s="5">
        <v>30</v>
      </c>
      <c r="H30" s="5">
        <v>200</v>
      </c>
      <c r="I30" s="5">
        <v>250</v>
      </c>
      <c r="J30" s="5">
        <v>90</v>
      </c>
      <c r="K30" s="5">
        <v>40</v>
      </c>
      <c r="M30" s="5">
        <v>30</v>
      </c>
      <c r="N30" s="5">
        <v>200</v>
      </c>
      <c r="O30" s="5">
        <v>250</v>
      </c>
      <c r="P30" s="5">
        <v>85</v>
      </c>
      <c r="Q30" s="5">
        <v>40</v>
      </c>
      <c r="R30" s="3">
        <f t="shared" si="6"/>
        <v>5</v>
      </c>
      <c r="S30" s="3">
        <f t="shared" si="7"/>
        <v>5</v>
      </c>
      <c r="T30" s="3">
        <f t="shared" si="8"/>
        <v>5</v>
      </c>
      <c r="U30" s="3">
        <f t="shared" si="9"/>
        <v>5</v>
      </c>
      <c r="W30" s="3" t="s">
        <v>86</v>
      </c>
      <c r="X30" s="3">
        <v>4000</v>
      </c>
    </row>
    <row r="31" spans="1:24" ht="15">
      <c r="A31" s="5">
        <v>40</v>
      </c>
      <c r="B31" s="5">
        <v>200</v>
      </c>
      <c r="C31" s="5">
        <v>250</v>
      </c>
      <c r="D31" s="5">
        <v>105</v>
      </c>
      <c r="E31" s="5">
        <v>40</v>
      </c>
      <c r="G31" s="5">
        <v>40</v>
      </c>
      <c r="H31" s="5">
        <v>200</v>
      </c>
      <c r="I31" s="5">
        <v>250</v>
      </c>
      <c r="J31" s="5">
        <v>100</v>
      </c>
      <c r="K31" s="5">
        <v>40</v>
      </c>
      <c r="M31" s="5">
        <v>40</v>
      </c>
      <c r="N31" s="5">
        <v>200</v>
      </c>
      <c r="O31" s="5">
        <v>250</v>
      </c>
      <c r="P31" s="5">
        <v>95</v>
      </c>
      <c r="Q31" s="5">
        <v>40</v>
      </c>
      <c r="R31" s="3">
        <f t="shared" si="6"/>
        <v>5</v>
      </c>
      <c r="S31" s="3">
        <f t="shared" si="7"/>
        <v>5</v>
      </c>
      <c r="T31" s="3">
        <f t="shared" si="8"/>
        <v>5</v>
      </c>
      <c r="U31" s="3">
        <f t="shared" si="9"/>
        <v>5</v>
      </c>
      <c r="W31" s="3" t="s">
        <v>106</v>
      </c>
      <c r="X31" s="3">
        <f>365*(1.06^20-1)*X30*0.75*5/0.06</f>
        <v>201401111.83942237</v>
      </c>
    </row>
    <row r="32" spans="1:24" ht="15">
      <c r="A32" s="5">
        <v>50</v>
      </c>
      <c r="B32" s="5">
        <v>250</v>
      </c>
      <c r="C32" s="5">
        <v>250</v>
      </c>
      <c r="D32" s="5">
        <v>115</v>
      </c>
      <c r="E32" s="5">
        <v>40</v>
      </c>
      <c r="G32" s="5">
        <v>50</v>
      </c>
      <c r="H32" s="5">
        <v>250</v>
      </c>
      <c r="I32" s="5">
        <v>250</v>
      </c>
      <c r="J32" s="5">
        <v>110</v>
      </c>
      <c r="K32" s="5">
        <v>40</v>
      </c>
      <c r="M32" s="5">
        <v>50</v>
      </c>
      <c r="N32" s="5">
        <v>250</v>
      </c>
      <c r="O32" s="5">
        <v>250</v>
      </c>
      <c r="P32" s="5">
        <v>105</v>
      </c>
      <c r="Q32" s="5">
        <v>40</v>
      </c>
      <c r="R32" s="3">
        <f t="shared" si="6"/>
        <v>5</v>
      </c>
      <c r="S32" s="3">
        <f t="shared" si="7"/>
        <v>5</v>
      </c>
      <c r="T32" s="3">
        <f t="shared" si="8"/>
        <v>5</v>
      </c>
      <c r="U32" s="3">
        <f t="shared" si="9"/>
        <v>5</v>
      </c>
      <c r="X32" s="3">
        <f>X31/1000000</f>
        <v>201.40111183942238</v>
      </c>
    </row>
    <row r="33" spans="1:21">
      <c r="A33" s="6">
        <v>70</v>
      </c>
      <c r="B33" s="7"/>
      <c r="C33" s="7"/>
      <c r="D33" s="7"/>
      <c r="E33" s="7"/>
      <c r="G33" s="6">
        <v>70</v>
      </c>
      <c r="H33" s="7"/>
      <c r="I33" s="7"/>
      <c r="J33" s="7"/>
      <c r="K33" s="7"/>
      <c r="M33" s="6">
        <v>70</v>
      </c>
      <c r="N33" s="7"/>
      <c r="O33" s="7"/>
      <c r="P33" s="7"/>
      <c r="Q33" s="7"/>
      <c r="R33" s="3">
        <f t="shared" si="6"/>
        <v>0</v>
      </c>
      <c r="S33" s="3">
        <f t="shared" si="7"/>
        <v>0</v>
      </c>
      <c r="T33" s="3">
        <f t="shared" si="8"/>
        <v>0</v>
      </c>
      <c r="U33" s="3">
        <f t="shared" si="9"/>
        <v>0</v>
      </c>
    </row>
    <row r="34" spans="1:21">
      <c r="A34" s="6">
        <v>80</v>
      </c>
      <c r="B34" s="7"/>
      <c r="C34" s="7"/>
      <c r="D34" s="7"/>
      <c r="E34" s="7"/>
      <c r="G34" s="6">
        <v>80</v>
      </c>
      <c r="H34" s="7"/>
      <c r="I34" s="7"/>
      <c r="J34" s="7"/>
      <c r="K34" s="7"/>
      <c r="M34" s="6">
        <v>80</v>
      </c>
      <c r="N34" s="7"/>
      <c r="O34" s="7"/>
      <c r="P34" s="7"/>
      <c r="Q34" s="7"/>
      <c r="R34" s="3">
        <f t="shared" si="6"/>
        <v>0</v>
      </c>
      <c r="S34" s="3">
        <f t="shared" si="7"/>
        <v>0</v>
      </c>
      <c r="T34" s="3">
        <f t="shared" si="8"/>
        <v>0</v>
      </c>
      <c r="U34" s="3">
        <f t="shared" si="9"/>
        <v>0</v>
      </c>
    </row>
    <row r="35" spans="1:21">
      <c r="A35" s="6">
        <v>90</v>
      </c>
      <c r="B35" s="7"/>
      <c r="C35" s="7"/>
      <c r="D35" s="7"/>
      <c r="E35" s="7"/>
      <c r="G35" s="6">
        <v>90</v>
      </c>
      <c r="H35" s="7"/>
      <c r="I35" s="7"/>
      <c r="J35" s="7"/>
      <c r="K35" s="7"/>
      <c r="M35" s="6">
        <v>90</v>
      </c>
      <c r="N35" s="7"/>
      <c r="O35" s="7"/>
      <c r="P35" s="7"/>
      <c r="Q35" s="7"/>
      <c r="R35" s="3">
        <f t="shared" si="6"/>
        <v>0</v>
      </c>
      <c r="S35" s="3">
        <f t="shared" si="7"/>
        <v>0</v>
      </c>
      <c r="T35" s="3">
        <f t="shared" si="8"/>
        <v>0</v>
      </c>
      <c r="U35" s="3">
        <f t="shared" si="9"/>
        <v>0</v>
      </c>
    </row>
    <row r="36" spans="1:21">
      <c r="A36" s="6">
        <v>100</v>
      </c>
      <c r="B36" s="11">
        <v>250</v>
      </c>
      <c r="C36" s="11">
        <v>250</v>
      </c>
      <c r="D36" s="11">
        <v>100</v>
      </c>
      <c r="E36" s="11">
        <v>50</v>
      </c>
      <c r="G36" s="6">
        <v>100</v>
      </c>
      <c r="H36" s="11">
        <v>250</v>
      </c>
      <c r="I36" s="11">
        <v>250</v>
      </c>
      <c r="J36" s="11">
        <v>90</v>
      </c>
      <c r="K36" s="11">
        <v>40</v>
      </c>
      <c r="M36" s="6">
        <v>100</v>
      </c>
      <c r="N36" s="11">
        <v>250</v>
      </c>
      <c r="O36" s="11">
        <v>250</v>
      </c>
      <c r="P36" s="11">
        <v>75</v>
      </c>
      <c r="Q36" s="11">
        <v>40</v>
      </c>
      <c r="R36" s="3">
        <f t="shared" si="6"/>
        <v>20</v>
      </c>
      <c r="S36" s="3">
        <f t="shared" si="7"/>
        <v>15</v>
      </c>
      <c r="T36" s="3">
        <f t="shared" si="8"/>
        <v>20</v>
      </c>
      <c r="U36" s="3">
        <f t="shared" si="9"/>
        <v>15</v>
      </c>
    </row>
    <row r="37" spans="1:21">
      <c r="A37" s="6">
        <v>110</v>
      </c>
      <c r="B37" s="7"/>
      <c r="C37" s="7"/>
      <c r="D37" s="7"/>
      <c r="E37" s="7"/>
      <c r="G37" s="6">
        <v>110</v>
      </c>
      <c r="H37" s="7"/>
      <c r="I37" s="7"/>
      <c r="J37" s="7"/>
      <c r="K37" s="7"/>
      <c r="M37" s="6">
        <v>110</v>
      </c>
      <c r="N37" s="7"/>
      <c r="O37" s="7"/>
      <c r="P37" s="7"/>
      <c r="Q37" s="7"/>
      <c r="R37" s="3">
        <f t="shared" si="6"/>
        <v>0</v>
      </c>
      <c r="S37" s="3">
        <f t="shared" si="7"/>
        <v>0</v>
      </c>
      <c r="T37" s="3">
        <f t="shared" si="8"/>
        <v>0</v>
      </c>
      <c r="U37" s="3">
        <f t="shared" si="9"/>
        <v>0</v>
      </c>
    </row>
    <row r="38" spans="1:21">
      <c r="A38" s="6">
        <v>120</v>
      </c>
      <c r="B38" s="7"/>
      <c r="C38" s="7"/>
      <c r="D38" s="7"/>
      <c r="E38" s="7"/>
      <c r="G38" s="6">
        <v>120</v>
      </c>
      <c r="H38" s="7"/>
      <c r="I38" s="7"/>
      <c r="J38" s="7"/>
      <c r="K38" s="7"/>
      <c r="M38" s="6">
        <v>120</v>
      </c>
      <c r="N38" s="7"/>
      <c r="O38" s="7"/>
      <c r="P38" s="7"/>
      <c r="Q38" s="7"/>
      <c r="R38" s="3">
        <f>D38+E38-J38-K38</f>
        <v>0</v>
      </c>
      <c r="S38" s="3">
        <f>J38+K38-P38-Q38</f>
        <v>0</v>
      </c>
      <c r="T38" s="3">
        <f t="shared" si="8"/>
        <v>0</v>
      </c>
      <c r="U38" s="3">
        <f t="shared" si="9"/>
        <v>0</v>
      </c>
    </row>
    <row r="39" spans="1:21">
      <c r="A39" s="6">
        <v>130</v>
      </c>
      <c r="B39" s="7"/>
      <c r="C39" s="7"/>
      <c r="D39" s="7"/>
      <c r="E39" s="7"/>
      <c r="G39" s="6">
        <v>130</v>
      </c>
      <c r="H39" s="7"/>
      <c r="I39" s="7"/>
      <c r="J39" s="7"/>
      <c r="K39" s="7"/>
      <c r="M39" s="6">
        <v>130</v>
      </c>
      <c r="N39" s="7"/>
      <c r="O39" s="7"/>
      <c r="P39" s="7"/>
      <c r="Q39" s="7"/>
      <c r="R39" s="3">
        <f t="shared" ref="R39:R46" si="10">D39+E39-J39-K39</f>
        <v>0</v>
      </c>
      <c r="S39" s="3">
        <f t="shared" ref="S39:S46" si="11">J39+K39-P39-Q39</f>
        <v>0</v>
      </c>
      <c r="T39" s="3">
        <f t="shared" si="8"/>
        <v>0</v>
      </c>
      <c r="U39" s="3">
        <f t="shared" si="9"/>
        <v>0</v>
      </c>
    </row>
    <row r="40" spans="1:21">
      <c r="A40" s="6">
        <v>140</v>
      </c>
      <c r="B40" s="7"/>
      <c r="C40" s="7"/>
      <c r="D40" s="7"/>
      <c r="E40" s="7"/>
      <c r="G40" s="6">
        <v>140</v>
      </c>
      <c r="H40" s="7"/>
      <c r="I40" s="7"/>
      <c r="J40" s="7"/>
      <c r="K40" s="7"/>
      <c r="M40" s="6">
        <v>140</v>
      </c>
      <c r="N40" s="7"/>
      <c r="O40" s="7"/>
      <c r="P40" s="7"/>
      <c r="Q40" s="7"/>
      <c r="R40" s="3">
        <f t="shared" si="10"/>
        <v>0</v>
      </c>
      <c r="S40" s="3">
        <f t="shared" si="11"/>
        <v>0</v>
      </c>
      <c r="T40" s="3">
        <f t="shared" si="8"/>
        <v>0</v>
      </c>
      <c r="U40" s="3">
        <f t="shared" si="9"/>
        <v>0</v>
      </c>
    </row>
    <row r="41" spans="1:21">
      <c r="A41" s="6">
        <v>150</v>
      </c>
      <c r="B41" s="7"/>
      <c r="C41" s="7"/>
      <c r="D41" s="7"/>
      <c r="E41" s="7"/>
      <c r="G41" s="6">
        <v>150</v>
      </c>
      <c r="H41" s="7"/>
      <c r="I41" s="7"/>
      <c r="J41" s="7"/>
      <c r="K41" s="7"/>
      <c r="M41" s="6">
        <v>150</v>
      </c>
      <c r="N41" s="7"/>
      <c r="O41" s="7"/>
      <c r="P41" s="7"/>
      <c r="Q41" s="7"/>
      <c r="R41" s="3">
        <f t="shared" si="10"/>
        <v>0</v>
      </c>
      <c r="S41" s="3">
        <f t="shared" si="11"/>
        <v>0</v>
      </c>
      <c r="T41" s="3">
        <f t="shared" si="8"/>
        <v>0</v>
      </c>
      <c r="U41" s="3">
        <f t="shared" si="9"/>
        <v>0</v>
      </c>
    </row>
    <row r="42" spans="1:21">
      <c r="A42" s="6">
        <v>160</v>
      </c>
      <c r="B42" s="7"/>
      <c r="C42" s="7"/>
      <c r="D42" s="7"/>
      <c r="E42" s="7"/>
      <c r="G42" s="6">
        <v>160</v>
      </c>
      <c r="H42" s="7"/>
      <c r="I42" s="7"/>
      <c r="J42" s="7"/>
      <c r="K42" s="7"/>
      <c r="M42" s="6">
        <v>160</v>
      </c>
      <c r="N42" s="7"/>
      <c r="O42" s="7"/>
      <c r="P42" s="7"/>
      <c r="Q42" s="7"/>
      <c r="R42" s="3">
        <f t="shared" si="10"/>
        <v>0</v>
      </c>
      <c r="S42" s="3">
        <f t="shared" si="11"/>
        <v>0</v>
      </c>
      <c r="T42" s="3">
        <f t="shared" si="8"/>
        <v>0</v>
      </c>
      <c r="U42" s="3">
        <f t="shared" si="9"/>
        <v>0</v>
      </c>
    </row>
    <row r="43" spans="1:21">
      <c r="A43" s="6">
        <v>170</v>
      </c>
      <c r="B43" s="7"/>
      <c r="C43" s="7"/>
      <c r="D43" s="7"/>
      <c r="E43" s="7"/>
      <c r="G43" s="6">
        <v>170</v>
      </c>
      <c r="H43" s="7"/>
      <c r="I43" s="7"/>
      <c r="J43" s="7"/>
      <c r="K43" s="7"/>
      <c r="M43" s="6">
        <v>170</v>
      </c>
      <c r="N43" s="7"/>
      <c r="O43" s="7"/>
      <c r="P43" s="7"/>
      <c r="Q43" s="7"/>
      <c r="R43" s="3">
        <f t="shared" si="10"/>
        <v>0</v>
      </c>
      <c r="S43" s="3">
        <f t="shared" si="11"/>
        <v>0</v>
      </c>
      <c r="T43" s="3">
        <f t="shared" si="8"/>
        <v>0</v>
      </c>
      <c r="U43" s="3">
        <f t="shared" si="9"/>
        <v>0</v>
      </c>
    </row>
    <row r="44" spans="1:21">
      <c r="A44" s="6">
        <v>180</v>
      </c>
      <c r="B44" s="7"/>
      <c r="C44" s="7"/>
      <c r="D44" s="7"/>
      <c r="E44" s="7"/>
      <c r="G44" s="6">
        <v>180</v>
      </c>
      <c r="H44" s="7"/>
      <c r="I44" s="7"/>
      <c r="J44" s="7"/>
      <c r="K44" s="7"/>
      <c r="M44" s="6">
        <v>180</v>
      </c>
      <c r="N44" s="7"/>
      <c r="O44" s="7"/>
      <c r="P44" s="7"/>
      <c r="Q44" s="7"/>
      <c r="R44" s="3">
        <f t="shared" si="10"/>
        <v>0</v>
      </c>
      <c r="S44" s="3">
        <f t="shared" si="11"/>
        <v>0</v>
      </c>
      <c r="T44" s="3">
        <f t="shared" si="8"/>
        <v>0</v>
      </c>
      <c r="U44" s="3">
        <f t="shared" si="9"/>
        <v>0</v>
      </c>
    </row>
    <row r="45" spans="1:21">
      <c r="A45" s="6">
        <v>190</v>
      </c>
      <c r="B45" s="7"/>
      <c r="C45" s="7"/>
      <c r="D45" s="7"/>
      <c r="E45" s="7"/>
      <c r="G45" s="6">
        <v>190</v>
      </c>
      <c r="H45" s="7"/>
      <c r="I45" s="7"/>
      <c r="J45" s="7"/>
      <c r="K45" s="7"/>
      <c r="M45" s="6">
        <v>190</v>
      </c>
      <c r="N45" s="7"/>
      <c r="O45" s="7"/>
      <c r="P45" s="7"/>
      <c r="Q45" s="7"/>
      <c r="R45" s="3">
        <f t="shared" si="10"/>
        <v>0</v>
      </c>
      <c r="S45" s="3">
        <f t="shared" si="11"/>
        <v>0</v>
      </c>
      <c r="T45" s="3">
        <f t="shared" si="8"/>
        <v>0</v>
      </c>
      <c r="U45" s="3">
        <f t="shared" si="9"/>
        <v>0</v>
      </c>
    </row>
    <row r="46" spans="1:21">
      <c r="A46" s="6">
        <v>200</v>
      </c>
      <c r="B46" s="12">
        <v>300</v>
      </c>
      <c r="C46" s="12">
        <v>300</v>
      </c>
      <c r="D46" s="12">
        <v>105</v>
      </c>
      <c r="E46" s="12">
        <v>50</v>
      </c>
      <c r="G46" s="6">
        <v>200</v>
      </c>
      <c r="H46" s="12">
        <v>300</v>
      </c>
      <c r="I46" s="12">
        <v>300</v>
      </c>
      <c r="J46" s="12">
        <v>90</v>
      </c>
      <c r="K46" s="12">
        <v>50</v>
      </c>
      <c r="M46" s="6">
        <v>200</v>
      </c>
      <c r="N46" s="12">
        <v>300</v>
      </c>
      <c r="O46" s="12">
        <v>300</v>
      </c>
      <c r="P46" s="12">
        <v>85</v>
      </c>
      <c r="Q46" s="12">
        <v>50</v>
      </c>
      <c r="R46" s="3">
        <f t="shared" si="10"/>
        <v>15</v>
      </c>
      <c r="S46" s="3">
        <f t="shared" si="11"/>
        <v>5</v>
      </c>
      <c r="T46" s="3">
        <f t="shared" si="8"/>
        <v>15</v>
      </c>
      <c r="U46" s="3">
        <f t="shared" si="9"/>
        <v>5</v>
      </c>
    </row>
    <row r="48" spans="1:21" ht="15">
      <c r="A48" s="1" t="s">
        <v>102</v>
      </c>
      <c r="B48" s="2"/>
      <c r="C48" s="2"/>
      <c r="D48" s="2"/>
      <c r="E48" s="2"/>
      <c r="G48" s="1" t="s">
        <v>103</v>
      </c>
      <c r="H48" s="2"/>
      <c r="I48" s="2"/>
      <c r="J48" s="2"/>
      <c r="K48" s="2"/>
      <c r="M48" s="1" t="s">
        <v>104</v>
      </c>
      <c r="N48" s="2"/>
      <c r="O48" s="2"/>
      <c r="P48" s="2"/>
      <c r="Q48" s="2"/>
    </row>
    <row r="49" spans="1:21" ht="45">
      <c r="A49" s="4" t="s">
        <v>94</v>
      </c>
      <c r="B49" s="4" t="s">
        <v>95</v>
      </c>
      <c r="C49" s="4" t="s">
        <v>96</v>
      </c>
      <c r="D49" s="4" t="s">
        <v>97</v>
      </c>
      <c r="E49" s="4" t="s">
        <v>98</v>
      </c>
      <c r="G49" s="4" t="s">
        <v>94</v>
      </c>
      <c r="H49" s="4" t="s">
        <v>95</v>
      </c>
      <c r="I49" s="4" t="s">
        <v>96</v>
      </c>
      <c r="J49" s="4" t="s">
        <v>97</v>
      </c>
      <c r="K49" s="4" t="s">
        <v>98</v>
      </c>
      <c r="M49" s="4" t="s">
        <v>94</v>
      </c>
      <c r="N49" s="4" t="s">
        <v>95</v>
      </c>
      <c r="O49" s="4" t="s">
        <v>96</v>
      </c>
      <c r="P49" s="4" t="s">
        <v>97</v>
      </c>
      <c r="Q49" s="4" t="s">
        <v>98</v>
      </c>
    </row>
    <row r="50" spans="1:21" ht="15">
      <c r="A50" s="5">
        <v>5</v>
      </c>
      <c r="B50" s="5">
        <v>150</v>
      </c>
      <c r="C50" s="5">
        <v>250</v>
      </c>
      <c r="D50" s="5">
        <v>50</v>
      </c>
      <c r="E50" s="5">
        <v>30</v>
      </c>
      <c r="G50" s="5">
        <v>5</v>
      </c>
      <c r="H50" s="5">
        <v>150</v>
      </c>
      <c r="I50" s="5">
        <v>250</v>
      </c>
      <c r="J50" s="5">
        <v>50</v>
      </c>
      <c r="K50" s="5">
        <v>30</v>
      </c>
      <c r="M50" s="5">
        <v>5</v>
      </c>
      <c r="N50" s="5">
        <v>150</v>
      </c>
      <c r="O50" s="5">
        <v>250</v>
      </c>
      <c r="P50" s="5">
        <v>50</v>
      </c>
      <c r="Q50" s="5">
        <v>30</v>
      </c>
      <c r="R50" s="3">
        <f>D50+E50-J50-K50</f>
        <v>0</v>
      </c>
      <c r="S50" s="3">
        <f>J50+K50-P50-Q50</f>
        <v>0</v>
      </c>
      <c r="T50" s="3">
        <f>SUM(B50:E50)-SUM(H50:K50)</f>
        <v>0</v>
      </c>
      <c r="U50" s="3">
        <f>SUM(H50:K50)-SUM(N50:Q50)</f>
        <v>0</v>
      </c>
    </row>
    <row r="51" spans="1:21" ht="15">
      <c r="A51" s="5">
        <v>10</v>
      </c>
      <c r="B51" s="5">
        <v>200</v>
      </c>
      <c r="C51" s="5">
        <v>250</v>
      </c>
      <c r="D51" s="5">
        <v>50</v>
      </c>
      <c r="E51" s="5">
        <v>30</v>
      </c>
      <c r="G51" s="5">
        <v>10</v>
      </c>
      <c r="H51" s="5">
        <v>200</v>
      </c>
      <c r="I51" s="5">
        <v>250</v>
      </c>
      <c r="J51" s="5">
        <v>50</v>
      </c>
      <c r="K51" s="5">
        <v>30</v>
      </c>
      <c r="M51" s="5">
        <v>10</v>
      </c>
      <c r="N51" s="5">
        <v>200</v>
      </c>
      <c r="O51" s="5">
        <v>250</v>
      </c>
      <c r="P51" s="5">
        <v>50</v>
      </c>
      <c r="Q51" s="5">
        <v>30</v>
      </c>
      <c r="R51" s="3">
        <f t="shared" ref="R51:R60" si="12">D51+E51-J51-K51</f>
        <v>0</v>
      </c>
      <c r="S51" s="3">
        <f t="shared" ref="S51:S60" si="13">J51+K51-P51-Q51</f>
        <v>0</v>
      </c>
      <c r="T51" s="3">
        <f t="shared" ref="T51:T69" si="14">SUM(B51:E51)-SUM(H51:K51)</f>
        <v>0</v>
      </c>
      <c r="U51" s="3">
        <f t="shared" ref="U51:U69" si="15">SUM(H51:K51)-SUM(N51:Q51)</f>
        <v>0</v>
      </c>
    </row>
    <row r="52" spans="1:21" ht="15">
      <c r="A52" s="5">
        <v>20</v>
      </c>
      <c r="B52" s="5">
        <v>200</v>
      </c>
      <c r="C52" s="5">
        <v>250</v>
      </c>
      <c r="D52" s="5">
        <v>60</v>
      </c>
      <c r="E52" s="5">
        <v>40</v>
      </c>
      <c r="G52" s="5">
        <v>20</v>
      </c>
      <c r="H52" s="5">
        <v>200</v>
      </c>
      <c r="I52" s="5">
        <v>250</v>
      </c>
      <c r="J52" s="5">
        <v>55</v>
      </c>
      <c r="K52" s="5">
        <v>40</v>
      </c>
      <c r="M52" s="5">
        <v>20</v>
      </c>
      <c r="N52" s="5">
        <v>200</v>
      </c>
      <c r="O52" s="5">
        <v>250</v>
      </c>
      <c r="P52" s="5">
        <v>50</v>
      </c>
      <c r="Q52" s="5">
        <v>30</v>
      </c>
      <c r="R52" s="3">
        <f t="shared" si="12"/>
        <v>5</v>
      </c>
      <c r="S52" s="3">
        <f t="shared" si="13"/>
        <v>15</v>
      </c>
      <c r="T52" s="3">
        <f t="shared" si="14"/>
        <v>5</v>
      </c>
      <c r="U52" s="3">
        <f t="shared" si="15"/>
        <v>15</v>
      </c>
    </row>
    <row r="53" spans="1:21" ht="15">
      <c r="A53" s="5">
        <v>30</v>
      </c>
      <c r="B53" s="5">
        <v>200</v>
      </c>
      <c r="C53" s="5">
        <v>250</v>
      </c>
      <c r="D53" s="5">
        <v>80</v>
      </c>
      <c r="E53" s="5">
        <v>40</v>
      </c>
      <c r="G53" s="5">
        <v>30</v>
      </c>
      <c r="H53" s="5">
        <v>200</v>
      </c>
      <c r="I53" s="5">
        <v>250</v>
      </c>
      <c r="J53" s="5">
        <v>75</v>
      </c>
      <c r="K53" s="5">
        <v>40</v>
      </c>
      <c r="M53" s="5">
        <v>30</v>
      </c>
      <c r="N53" s="5">
        <v>200</v>
      </c>
      <c r="O53" s="5">
        <v>250</v>
      </c>
      <c r="P53" s="5">
        <v>65</v>
      </c>
      <c r="Q53" s="5">
        <v>40</v>
      </c>
      <c r="R53" s="3">
        <f t="shared" si="12"/>
        <v>5</v>
      </c>
      <c r="S53" s="3">
        <f t="shared" si="13"/>
        <v>10</v>
      </c>
      <c r="T53" s="3">
        <f t="shared" si="14"/>
        <v>5</v>
      </c>
      <c r="U53" s="3">
        <f t="shared" si="15"/>
        <v>10</v>
      </c>
    </row>
    <row r="54" spans="1:21" ht="15">
      <c r="A54" s="5">
        <v>40</v>
      </c>
      <c r="B54" s="5">
        <v>200</v>
      </c>
      <c r="C54" s="5">
        <v>250</v>
      </c>
      <c r="D54" s="5">
        <v>95</v>
      </c>
      <c r="E54" s="5">
        <v>40</v>
      </c>
      <c r="G54" s="5">
        <v>40</v>
      </c>
      <c r="H54" s="5">
        <v>200</v>
      </c>
      <c r="I54" s="5">
        <v>250</v>
      </c>
      <c r="J54" s="5">
        <v>90</v>
      </c>
      <c r="K54" s="5">
        <v>40</v>
      </c>
      <c r="M54" s="5">
        <v>40</v>
      </c>
      <c r="N54" s="5">
        <v>200</v>
      </c>
      <c r="O54" s="5">
        <v>250</v>
      </c>
      <c r="P54" s="5">
        <v>75</v>
      </c>
      <c r="Q54" s="5">
        <v>40</v>
      </c>
      <c r="R54" s="3">
        <f t="shared" si="12"/>
        <v>5</v>
      </c>
      <c r="S54" s="3">
        <f t="shared" si="13"/>
        <v>15</v>
      </c>
      <c r="T54" s="3">
        <f t="shared" si="14"/>
        <v>5</v>
      </c>
      <c r="U54" s="3">
        <f t="shared" si="15"/>
        <v>15</v>
      </c>
    </row>
    <row r="55" spans="1:21" ht="15">
      <c r="A55" s="5">
        <v>50</v>
      </c>
      <c r="B55" s="5">
        <v>200</v>
      </c>
      <c r="C55" s="5">
        <v>250</v>
      </c>
      <c r="D55" s="5">
        <v>105</v>
      </c>
      <c r="E55" s="5">
        <v>40</v>
      </c>
      <c r="G55" s="5">
        <v>50</v>
      </c>
      <c r="H55" s="5">
        <v>200</v>
      </c>
      <c r="I55" s="5">
        <v>250</v>
      </c>
      <c r="J55" s="5">
        <v>100</v>
      </c>
      <c r="K55" s="5">
        <v>40</v>
      </c>
      <c r="M55" s="5">
        <v>50</v>
      </c>
      <c r="N55" s="5">
        <v>200</v>
      </c>
      <c r="O55" s="5">
        <v>250</v>
      </c>
      <c r="P55" s="5">
        <v>85</v>
      </c>
      <c r="Q55" s="5">
        <v>40</v>
      </c>
      <c r="R55" s="3">
        <f t="shared" si="12"/>
        <v>5</v>
      </c>
      <c r="S55" s="3">
        <f t="shared" si="13"/>
        <v>15</v>
      </c>
      <c r="T55" s="3">
        <f t="shared" si="14"/>
        <v>5</v>
      </c>
      <c r="U55" s="3">
        <f t="shared" si="15"/>
        <v>15</v>
      </c>
    </row>
    <row r="56" spans="1:21">
      <c r="A56" s="6">
        <v>70</v>
      </c>
      <c r="B56" s="7"/>
      <c r="C56" s="7"/>
      <c r="D56" s="7"/>
      <c r="E56" s="7"/>
      <c r="G56" s="6">
        <v>70</v>
      </c>
      <c r="H56" s="7"/>
      <c r="I56" s="7"/>
      <c r="J56" s="7"/>
      <c r="K56" s="7"/>
      <c r="M56" s="6">
        <v>70</v>
      </c>
      <c r="N56" s="7"/>
      <c r="O56" s="7"/>
      <c r="P56" s="7"/>
      <c r="Q56" s="7"/>
      <c r="R56" s="3">
        <f t="shared" si="12"/>
        <v>0</v>
      </c>
      <c r="S56" s="3">
        <f t="shared" si="13"/>
        <v>0</v>
      </c>
      <c r="T56" s="3">
        <f t="shared" si="14"/>
        <v>0</v>
      </c>
      <c r="U56" s="3">
        <f t="shared" si="15"/>
        <v>0</v>
      </c>
    </row>
    <row r="57" spans="1:21">
      <c r="A57" s="6">
        <v>80</v>
      </c>
      <c r="B57" s="7"/>
      <c r="C57" s="7"/>
      <c r="D57" s="7"/>
      <c r="E57" s="7"/>
      <c r="G57" s="6">
        <v>80</v>
      </c>
      <c r="H57" s="7"/>
      <c r="I57" s="7"/>
      <c r="J57" s="7"/>
      <c r="K57" s="7"/>
      <c r="M57" s="6">
        <v>80</v>
      </c>
      <c r="N57" s="7"/>
      <c r="O57" s="7"/>
      <c r="P57" s="7"/>
      <c r="Q57" s="7"/>
      <c r="R57" s="3">
        <f t="shared" si="12"/>
        <v>0</v>
      </c>
      <c r="S57" s="3">
        <f t="shared" si="13"/>
        <v>0</v>
      </c>
      <c r="T57" s="3">
        <f t="shared" si="14"/>
        <v>0</v>
      </c>
      <c r="U57" s="3">
        <f t="shared" si="15"/>
        <v>0</v>
      </c>
    </row>
    <row r="58" spans="1:21">
      <c r="A58" s="6">
        <v>90</v>
      </c>
      <c r="B58" s="7"/>
      <c r="C58" s="7"/>
      <c r="D58" s="7"/>
      <c r="E58" s="7"/>
      <c r="G58" s="6">
        <v>90</v>
      </c>
      <c r="H58" s="7"/>
      <c r="I58" s="7"/>
      <c r="J58" s="7"/>
      <c r="K58" s="7"/>
      <c r="M58" s="6">
        <v>90</v>
      </c>
      <c r="N58" s="7"/>
      <c r="O58" s="7"/>
      <c r="P58" s="7"/>
      <c r="Q58" s="7"/>
      <c r="R58" s="3">
        <f t="shared" si="12"/>
        <v>0</v>
      </c>
      <c r="S58" s="3">
        <f t="shared" si="13"/>
        <v>0</v>
      </c>
      <c r="T58" s="3">
        <f t="shared" si="14"/>
        <v>0</v>
      </c>
      <c r="U58" s="3">
        <f t="shared" si="15"/>
        <v>0</v>
      </c>
    </row>
    <row r="59" spans="1:21">
      <c r="A59" s="6">
        <v>100</v>
      </c>
      <c r="B59" s="11">
        <v>250</v>
      </c>
      <c r="C59" s="11">
        <v>200</v>
      </c>
      <c r="D59" s="11">
        <v>70</v>
      </c>
      <c r="E59" s="11">
        <v>40</v>
      </c>
      <c r="G59" s="6">
        <v>100</v>
      </c>
      <c r="H59" s="11">
        <v>250</v>
      </c>
      <c r="I59" s="11">
        <v>200</v>
      </c>
      <c r="J59" s="11">
        <v>70</v>
      </c>
      <c r="K59" s="11">
        <v>40</v>
      </c>
      <c r="M59" s="6">
        <v>100</v>
      </c>
      <c r="N59" s="11">
        <v>250</v>
      </c>
      <c r="O59" s="11">
        <v>200</v>
      </c>
      <c r="P59" s="11">
        <v>60</v>
      </c>
      <c r="Q59" s="11">
        <v>40</v>
      </c>
      <c r="R59" s="3">
        <f t="shared" si="12"/>
        <v>0</v>
      </c>
      <c r="S59" s="3">
        <f t="shared" si="13"/>
        <v>10</v>
      </c>
      <c r="T59" s="3">
        <f t="shared" si="14"/>
        <v>0</v>
      </c>
      <c r="U59" s="3">
        <f t="shared" si="15"/>
        <v>10</v>
      </c>
    </row>
    <row r="60" spans="1:21">
      <c r="A60" s="6">
        <v>110</v>
      </c>
      <c r="B60" s="7"/>
      <c r="C60" s="7"/>
      <c r="D60" s="7"/>
      <c r="E60" s="7"/>
      <c r="G60" s="6">
        <v>110</v>
      </c>
      <c r="H60" s="7"/>
      <c r="I60" s="7"/>
      <c r="J60" s="7"/>
      <c r="K60" s="7"/>
      <c r="M60" s="6">
        <v>110</v>
      </c>
      <c r="N60" s="7"/>
      <c r="O60" s="7"/>
      <c r="P60" s="7"/>
      <c r="Q60" s="7"/>
      <c r="R60" s="3">
        <f t="shared" si="12"/>
        <v>0</v>
      </c>
      <c r="S60" s="3">
        <f t="shared" si="13"/>
        <v>0</v>
      </c>
      <c r="T60" s="3">
        <f t="shared" si="14"/>
        <v>0</v>
      </c>
      <c r="U60" s="3">
        <f t="shared" si="15"/>
        <v>0</v>
      </c>
    </row>
    <row r="61" spans="1:21">
      <c r="A61" s="6">
        <v>120</v>
      </c>
      <c r="B61" s="7"/>
      <c r="C61" s="7"/>
      <c r="D61" s="7"/>
      <c r="E61" s="7"/>
      <c r="G61" s="6">
        <v>120</v>
      </c>
      <c r="H61" s="7"/>
      <c r="I61" s="7"/>
      <c r="J61" s="7"/>
      <c r="K61" s="7"/>
      <c r="M61" s="6">
        <v>120</v>
      </c>
      <c r="N61" s="7"/>
      <c r="O61" s="7"/>
      <c r="P61" s="7"/>
      <c r="Q61" s="7"/>
      <c r="R61" s="3">
        <f>D61+E61-J61-K61</f>
        <v>0</v>
      </c>
      <c r="S61" s="3">
        <f>J61+K61-P61-Q61</f>
        <v>0</v>
      </c>
      <c r="T61" s="3">
        <f t="shared" si="14"/>
        <v>0</v>
      </c>
      <c r="U61" s="3">
        <f t="shared" si="15"/>
        <v>0</v>
      </c>
    </row>
    <row r="62" spans="1:21">
      <c r="A62" s="6">
        <v>130</v>
      </c>
      <c r="B62" s="7"/>
      <c r="C62" s="7"/>
      <c r="D62" s="7"/>
      <c r="E62" s="7"/>
      <c r="G62" s="6">
        <v>130</v>
      </c>
      <c r="H62" s="7"/>
      <c r="I62" s="7"/>
      <c r="J62" s="7"/>
      <c r="K62" s="7"/>
      <c r="M62" s="6">
        <v>130</v>
      </c>
      <c r="N62" s="7"/>
      <c r="O62" s="7"/>
      <c r="P62" s="7"/>
      <c r="Q62" s="7"/>
      <c r="R62" s="3">
        <f t="shared" ref="R62:R69" si="16">D62+E62-J62-K62</f>
        <v>0</v>
      </c>
      <c r="S62" s="3">
        <f t="shared" ref="S62:S69" si="17">J62+K62-P62-Q62</f>
        <v>0</v>
      </c>
      <c r="T62" s="3">
        <f t="shared" si="14"/>
        <v>0</v>
      </c>
      <c r="U62" s="3">
        <f t="shared" si="15"/>
        <v>0</v>
      </c>
    </row>
    <row r="63" spans="1:21">
      <c r="A63" s="6">
        <v>140</v>
      </c>
      <c r="B63" s="7"/>
      <c r="C63" s="7"/>
      <c r="D63" s="7"/>
      <c r="E63" s="7"/>
      <c r="G63" s="6">
        <v>140</v>
      </c>
      <c r="H63" s="7"/>
      <c r="I63" s="7"/>
      <c r="J63" s="7"/>
      <c r="K63" s="7"/>
      <c r="M63" s="6">
        <v>140</v>
      </c>
      <c r="N63" s="7"/>
      <c r="O63" s="7"/>
      <c r="P63" s="7"/>
      <c r="Q63" s="7"/>
      <c r="R63" s="3">
        <f t="shared" si="16"/>
        <v>0</v>
      </c>
      <c r="S63" s="3">
        <f t="shared" si="17"/>
        <v>0</v>
      </c>
      <c r="T63" s="3">
        <f t="shared" si="14"/>
        <v>0</v>
      </c>
      <c r="U63" s="3">
        <f t="shared" si="15"/>
        <v>0</v>
      </c>
    </row>
    <row r="64" spans="1:21">
      <c r="A64" s="6">
        <v>150</v>
      </c>
      <c r="B64" s="7"/>
      <c r="C64" s="7"/>
      <c r="D64" s="7"/>
      <c r="E64" s="7"/>
      <c r="G64" s="6">
        <v>150</v>
      </c>
      <c r="H64" s="7"/>
      <c r="I64" s="7"/>
      <c r="J64" s="7"/>
      <c r="K64" s="7"/>
      <c r="M64" s="6">
        <v>150</v>
      </c>
      <c r="N64" s="7"/>
      <c r="O64" s="7"/>
      <c r="P64" s="7"/>
      <c r="Q64" s="7"/>
      <c r="R64" s="3">
        <f t="shared" si="16"/>
        <v>0</v>
      </c>
      <c r="S64" s="3">
        <f t="shared" si="17"/>
        <v>0</v>
      </c>
      <c r="T64" s="3">
        <f t="shared" si="14"/>
        <v>0</v>
      </c>
      <c r="U64" s="3">
        <f t="shared" si="15"/>
        <v>0</v>
      </c>
    </row>
    <row r="65" spans="1:21">
      <c r="A65" s="6">
        <v>160</v>
      </c>
      <c r="B65" s="7"/>
      <c r="C65" s="7"/>
      <c r="D65" s="7"/>
      <c r="E65" s="7"/>
      <c r="G65" s="6">
        <v>160</v>
      </c>
      <c r="H65" s="7"/>
      <c r="I65" s="7"/>
      <c r="J65" s="7"/>
      <c r="K65" s="7"/>
      <c r="M65" s="6">
        <v>160</v>
      </c>
      <c r="N65" s="7"/>
      <c r="O65" s="7"/>
      <c r="P65" s="7"/>
      <c r="Q65" s="7"/>
      <c r="R65" s="3">
        <f t="shared" si="16"/>
        <v>0</v>
      </c>
      <c r="S65" s="3">
        <f t="shared" si="17"/>
        <v>0</v>
      </c>
      <c r="T65" s="3">
        <f t="shared" si="14"/>
        <v>0</v>
      </c>
      <c r="U65" s="3">
        <f t="shared" si="15"/>
        <v>0</v>
      </c>
    </row>
    <row r="66" spans="1:21">
      <c r="A66" s="6">
        <v>170</v>
      </c>
      <c r="B66" s="7"/>
      <c r="C66" s="7"/>
      <c r="D66" s="7"/>
      <c r="E66" s="7"/>
      <c r="G66" s="6">
        <v>170</v>
      </c>
      <c r="H66" s="7"/>
      <c r="I66" s="7"/>
      <c r="J66" s="7"/>
      <c r="K66" s="7"/>
      <c r="M66" s="6">
        <v>170</v>
      </c>
      <c r="N66" s="7"/>
      <c r="O66" s="7"/>
      <c r="P66" s="7"/>
      <c r="Q66" s="7"/>
      <c r="R66" s="3">
        <f t="shared" si="16"/>
        <v>0</v>
      </c>
      <c r="S66" s="3">
        <f t="shared" si="17"/>
        <v>0</v>
      </c>
      <c r="T66" s="3">
        <f t="shared" si="14"/>
        <v>0</v>
      </c>
      <c r="U66" s="3">
        <f t="shared" si="15"/>
        <v>0</v>
      </c>
    </row>
    <row r="67" spans="1:21">
      <c r="A67" s="6">
        <v>180</v>
      </c>
      <c r="B67" s="7"/>
      <c r="C67" s="7"/>
      <c r="D67" s="7"/>
      <c r="E67" s="7"/>
      <c r="G67" s="6">
        <v>180</v>
      </c>
      <c r="H67" s="7"/>
      <c r="I67" s="7"/>
      <c r="J67" s="7"/>
      <c r="K67" s="7"/>
      <c r="M67" s="6">
        <v>180</v>
      </c>
      <c r="N67" s="7"/>
      <c r="O67" s="7"/>
      <c r="P67" s="7"/>
      <c r="Q67" s="7"/>
      <c r="R67" s="3">
        <f t="shared" si="16"/>
        <v>0</v>
      </c>
      <c r="S67" s="3">
        <f t="shared" si="17"/>
        <v>0</v>
      </c>
      <c r="T67" s="3">
        <f t="shared" si="14"/>
        <v>0</v>
      </c>
      <c r="U67" s="3">
        <f t="shared" si="15"/>
        <v>0</v>
      </c>
    </row>
    <row r="68" spans="1:21">
      <c r="A68" s="6">
        <v>190</v>
      </c>
      <c r="B68" s="7"/>
      <c r="C68" s="7"/>
      <c r="D68" s="7"/>
      <c r="E68" s="7"/>
      <c r="G68" s="6">
        <v>190</v>
      </c>
      <c r="H68" s="7"/>
      <c r="I68" s="7"/>
      <c r="J68" s="7"/>
      <c r="K68" s="7"/>
      <c r="M68" s="6">
        <v>190</v>
      </c>
      <c r="N68" s="7"/>
      <c r="O68" s="7"/>
      <c r="P68" s="7"/>
      <c r="Q68" s="7"/>
      <c r="R68" s="3">
        <f t="shared" si="16"/>
        <v>0</v>
      </c>
      <c r="S68" s="3">
        <f t="shared" si="17"/>
        <v>0</v>
      </c>
      <c r="T68" s="3">
        <f t="shared" si="14"/>
        <v>0</v>
      </c>
      <c r="U68" s="3">
        <f t="shared" si="15"/>
        <v>0</v>
      </c>
    </row>
    <row r="69" spans="1:21">
      <c r="A69" s="6">
        <v>200</v>
      </c>
      <c r="B69" s="12">
        <v>300</v>
      </c>
      <c r="C69" s="12">
        <v>300</v>
      </c>
      <c r="D69" s="12">
        <v>80</v>
      </c>
      <c r="E69" s="12">
        <v>50</v>
      </c>
      <c r="G69" s="6">
        <v>200</v>
      </c>
      <c r="H69" s="12">
        <v>300</v>
      </c>
      <c r="I69" s="12">
        <v>300</v>
      </c>
      <c r="J69" s="12">
        <v>80</v>
      </c>
      <c r="K69" s="12">
        <v>50</v>
      </c>
      <c r="M69" s="6">
        <v>200</v>
      </c>
      <c r="N69" s="12">
        <v>300</v>
      </c>
      <c r="O69" s="12">
        <v>300</v>
      </c>
      <c r="P69" s="12">
        <v>75</v>
      </c>
      <c r="Q69" s="12">
        <v>40</v>
      </c>
      <c r="R69" s="3">
        <f t="shared" si="16"/>
        <v>0</v>
      </c>
      <c r="S69" s="3">
        <f t="shared" si="17"/>
        <v>15</v>
      </c>
      <c r="T69" s="3">
        <f t="shared" si="14"/>
        <v>0</v>
      </c>
      <c r="U69" s="3">
        <f t="shared" si="15"/>
        <v>15</v>
      </c>
    </row>
  </sheetData>
  <mergeCells count="1">
    <mergeCell ref="R3:S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Input-Output </vt:lpstr>
      <vt:lpstr>Design</vt:lpstr>
      <vt:lpstr>Design Table</vt:lpstr>
      <vt:lpstr>H</vt:lpstr>
      <vt:lpstr>Design!Print_Area</vt:lpstr>
      <vt:lpstr>'Input-Output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2020-06-16T12:06:59Z</dcterms:modified>
</cp:coreProperties>
</file>